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</sheets>
  <definedNames>
    <definedName name="القائمة">ورقة2!$T$11:$T$192</definedName>
    <definedName name="رصيد_اداري">ورقة2!$Q$12:$R$35</definedName>
    <definedName name="معلم">ورقة2!$L$12:$N$35</definedName>
    <definedName name="وظيفة_اداري">ورقة2!$P$12:$P$35</definedName>
    <definedName name="وظيق">ورقة2!$L$12:$L$35</definedName>
  </definedNames>
  <calcPr calcId="125725"/>
</workbook>
</file>

<file path=xl/calcChain.xml><?xml version="1.0" encoding="utf-8"?>
<calcChain xmlns="http://schemas.openxmlformats.org/spreadsheetml/2006/main">
  <c r="T12" i="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1"/>
  <c r="J11" l="1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D5" l="1"/>
  <c r="F18" l="1"/>
  <c r="G18" s="1"/>
  <c r="F20"/>
  <c r="G20" s="1"/>
  <c r="F22"/>
  <c r="G22" s="1"/>
  <c r="F24"/>
  <c r="G24" s="1"/>
  <c r="F26"/>
  <c r="G26" s="1"/>
  <c r="F28"/>
  <c r="G28" s="1"/>
  <c r="F30"/>
  <c r="G30" s="1"/>
  <c r="F32"/>
  <c r="G32" s="1"/>
  <c r="F34"/>
  <c r="G34" s="1"/>
  <c r="F36"/>
  <c r="G36" s="1"/>
  <c r="F38"/>
  <c r="G38" s="1"/>
  <c r="F40"/>
  <c r="G40" s="1"/>
  <c r="F42"/>
  <c r="G42" s="1"/>
  <c r="F44"/>
  <c r="G44" s="1"/>
  <c r="F46"/>
  <c r="G46" s="1"/>
  <c r="F48"/>
  <c r="G48" s="1"/>
  <c r="F50"/>
  <c r="G50" s="1"/>
  <c r="F52"/>
  <c r="G52" s="1"/>
  <c r="F54"/>
  <c r="G54" s="1"/>
  <c r="F56"/>
  <c r="G56" s="1"/>
  <c r="F58"/>
  <c r="G58" s="1"/>
  <c r="F60"/>
  <c r="G60" s="1"/>
  <c r="F62"/>
  <c r="G62" s="1"/>
  <c r="F64"/>
  <c r="G64" s="1"/>
  <c r="F66"/>
  <c r="G66" s="1"/>
  <c r="F17"/>
  <c r="G17" s="1"/>
  <c r="F19"/>
  <c r="G19" s="1"/>
  <c r="F21"/>
  <c r="G21" s="1"/>
  <c r="F23"/>
  <c r="G23" s="1"/>
  <c r="F25"/>
  <c r="G25" s="1"/>
  <c r="F27"/>
  <c r="G27" s="1"/>
  <c r="F29"/>
  <c r="G29" s="1"/>
  <c r="F31"/>
  <c r="G31" s="1"/>
  <c r="F33"/>
  <c r="G33" s="1"/>
  <c r="F35"/>
  <c r="G35" s="1"/>
  <c r="F37"/>
  <c r="G37" s="1"/>
  <c r="F39"/>
  <c r="G39" s="1"/>
  <c r="F41"/>
  <c r="G41" s="1"/>
  <c r="F43"/>
  <c r="G43" s="1"/>
  <c r="F45"/>
  <c r="G45" s="1"/>
  <c r="F47"/>
  <c r="G47" s="1"/>
  <c r="F49"/>
  <c r="G49" s="1"/>
  <c r="F51"/>
  <c r="F53"/>
  <c r="G53" s="1"/>
  <c r="F55"/>
  <c r="G55" s="1"/>
  <c r="F57"/>
  <c r="G57" s="1"/>
  <c r="F59"/>
  <c r="G59" s="1"/>
  <c r="F61"/>
  <c r="G61" s="1"/>
  <c r="F63"/>
  <c r="G63" s="1"/>
  <c r="F65"/>
  <c r="G65" s="1"/>
  <c r="F10"/>
  <c r="G10" s="1"/>
  <c r="F11"/>
  <c r="F13"/>
  <c r="G13" s="1"/>
  <c r="F15"/>
  <c r="F12"/>
  <c r="F14"/>
  <c r="F16"/>
  <c r="G14"/>
  <c r="G12"/>
  <c r="G11"/>
  <c r="G190"/>
  <c r="G186"/>
  <c r="G182"/>
  <c r="G178"/>
  <c r="G174"/>
  <c r="G170"/>
  <c r="G166"/>
  <c r="G162"/>
  <c r="G158"/>
  <c r="G154"/>
  <c r="G150"/>
  <c r="G146"/>
  <c r="G142"/>
  <c r="G138"/>
  <c r="G134"/>
  <c r="G130"/>
  <c r="G123"/>
  <c r="G115"/>
  <c r="G107"/>
  <c r="G99"/>
  <c r="G91"/>
  <c r="G83"/>
  <c r="G75"/>
  <c r="G67"/>
  <c r="G51"/>
  <c r="G192"/>
  <c r="G188"/>
  <c r="G184"/>
  <c r="G180"/>
  <c r="G176"/>
  <c r="G172"/>
  <c r="G168"/>
  <c r="G164"/>
  <c r="G160"/>
  <c r="G156"/>
  <c r="G152"/>
  <c r="G148"/>
  <c r="G144"/>
  <c r="G140"/>
  <c r="G136"/>
  <c r="G132"/>
  <c r="G127"/>
  <c r="G119"/>
  <c r="G111"/>
  <c r="G103"/>
  <c r="G95"/>
  <c r="G87"/>
  <c r="G79"/>
  <c r="G71"/>
  <c r="G68"/>
  <c r="G70"/>
  <c r="G72"/>
  <c r="G74"/>
  <c r="G76"/>
  <c r="G78"/>
  <c r="G80"/>
  <c r="G82"/>
  <c r="G84"/>
  <c r="G86"/>
  <c r="G88"/>
  <c r="G90"/>
  <c r="G92"/>
  <c r="G94"/>
  <c r="G96"/>
  <c r="G98"/>
  <c r="G100"/>
  <c r="G102"/>
  <c r="G104"/>
  <c r="G106"/>
  <c r="G108"/>
  <c r="G110"/>
  <c r="G112"/>
  <c r="G114"/>
  <c r="G116"/>
  <c r="G118"/>
  <c r="G120"/>
  <c r="G122"/>
  <c r="G124"/>
  <c r="G126"/>
  <c r="G128"/>
  <c r="G191"/>
  <c r="G189"/>
  <c r="G187"/>
  <c r="G185"/>
  <c r="G183"/>
  <c r="G181"/>
  <c r="G179"/>
  <c r="G177"/>
  <c r="G175"/>
  <c r="G173"/>
  <c r="G171"/>
  <c r="G169"/>
  <c r="G167"/>
  <c r="G165"/>
  <c r="G163"/>
  <c r="G161"/>
  <c r="G159"/>
  <c r="G157"/>
  <c r="G155"/>
  <c r="G153"/>
  <c r="G151"/>
  <c r="G149"/>
  <c r="G147"/>
  <c r="G145"/>
  <c r="G143"/>
  <c r="G141"/>
  <c r="G139"/>
  <c r="G137"/>
  <c r="G135"/>
  <c r="G133"/>
  <c r="G131"/>
  <c r="G129"/>
  <c r="G125"/>
  <c r="G121"/>
  <c r="G117"/>
  <c r="G113"/>
  <c r="G109"/>
  <c r="G105"/>
  <c r="G101"/>
  <c r="G97"/>
  <c r="G93"/>
  <c r="G89"/>
  <c r="G85"/>
  <c r="G81"/>
  <c r="G77"/>
  <c r="G73"/>
  <c r="G69"/>
  <c r="G16" l="1"/>
  <c r="G15"/>
</calcChain>
</file>

<file path=xl/sharedStrings.xml><?xml version="1.0" encoding="utf-8"?>
<sst xmlns="http://schemas.openxmlformats.org/spreadsheetml/2006/main" count="396" uniqueCount="212">
  <si>
    <t>م</t>
  </si>
  <si>
    <t>الاسم</t>
  </si>
  <si>
    <t>تاريخ التعين</t>
  </si>
  <si>
    <t>الوظيفة</t>
  </si>
  <si>
    <t>رصيد 
الاجازات</t>
  </si>
  <si>
    <t>حسين عبده حسين1</t>
  </si>
  <si>
    <t>حسين عبده حسين2</t>
  </si>
  <si>
    <t>حسين عبده حسين3</t>
  </si>
  <si>
    <t>حسين عبده حسين4</t>
  </si>
  <si>
    <t>حسين عبده حسين5</t>
  </si>
  <si>
    <t>حسين عبده حسين6</t>
  </si>
  <si>
    <t>حسين عبده حسين7</t>
  </si>
  <si>
    <t>حسين عبده حسين8</t>
  </si>
  <si>
    <t>حسين عبده حسين9</t>
  </si>
  <si>
    <t>حسين عبده حسين10</t>
  </si>
  <si>
    <t>حسين عبده حسين11</t>
  </si>
  <si>
    <t>حسين عبده حسين12</t>
  </si>
  <si>
    <t>حسين عبده حسين13</t>
  </si>
  <si>
    <t>حسين عبده حسين14</t>
  </si>
  <si>
    <t>حسين عبده حسين15</t>
  </si>
  <si>
    <t>حسين عبده حسين16</t>
  </si>
  <si>
    <t>حسين عبده حسين17</t>
  </si>
  <si>
    <t>حسين عبده حسين18</t>
  </si>
  <si>
    <t>حسين عبده حسين19</t>
  </si>
  <si>
    <t>حسين عبده حسين20</t>
  </si>
  <si>
    <t>حسين عبده حسين21</t>
  </si>
  <si>
    <t>حسين عبده حسين22</t>
  </si>
  <si>
    <t>حسين عبده حسين23</t>
  </si>
  <si>
    <t>حسين عبده حسين24</t>
  </si>
  <si>
    <t>حسين عبده حسين25</t>
  </si>
  <si>
    <t>حسين عبده حسين26</t>
  </si>
  <si>
    <t>حسين عبده حسين27</t>
  </si>
  <si>
    <t>حسين عبده حسين28</t>
  </si>
  <si>
    <t>حسين عبده حسين29</t>
  </si>
  <si>
    <t>حسين عبده حسين30</t>
  </si>
  <si>
    <t>حسين عبده حسين31</t>
  </si>
  <si>
    <t>حسين عبده حسين32</t>
  </si>
  <si>
    <t>حسين عبده حسين33</t>
  </si>
  <si>
    <t>حسين عبده حسين34</t>
  </si>
  <si>
    <t>حسين عبده حسين35</t>
  </si>
  <si>
    <t>حسين عبده حسين36</t>
  </si>
  <si>
    <t>حسين عبده حسين37</t>
  </si>
  <si>
    <t>حسين عبده حسين38</t>
  </si>
  <si>
    <t>حسين عبده حسين39</t>
  </si>
  <si>
    <t>حسين عبده حسين40</t>
  </si>
  <si>
    <t>حسين عبده حسين41</t>
  </si>
  <si>
    <t>حسين عبده حسين42</t>
  </si>
  <si>
    <t>حسين عبده حسين43</t>
  </si>
  <si>
    <t>حسين عبده حسين44</t>
  </si>
  <si>
    <t>حسين عبده حسين45</t>
  </si>
  <si>
    <t>حسين عبده حسين46</t>
  </si>
  <si>
    <t>حسين عبده حسين47</t>
  </si>
  <si>
    <t>حسين عبده حسين48</t>
  </si>
  <si>
    <t>حسين عبده حسين49</t>
  </si>
  <si>
    <t>حسين عبده حسين50</t>
  </si>
  <si>
    <t>حسين عبده حسين51</t>
  </si>
  <si>
    <t>حسين عبده حسين52</t>
  </si>
  <si>
    <t>حسين عبده حسين53</t>
  </si>
  <si>
    <t>حسين عبده حسين54</t>
  </si>
  <si>
    <t>حسين عبده حسين55</t>
  </si>
  <si>
    <t>حسين عبده حسين56</t>
  </si>
  <si>
    <t>حسين عبده حسين57</t>
  </si>
  <si>
    <t>حسين عبده حسين58</t>
  </si>
  <si>
    <t>حسين عبده حسين59</t>
  </si>
  <si>
    <t>حسين عبده حسين60</t>
  </si>
  <si>
    <t>حسين عبده حسين61</t>
  </si>
  <si>
    <t>حسين عبده حسين62</t>
  </si>
  <si>
    <t>حسين عبده حسين63</t>
  </si>
  <si>
    <t>حسين عبده حسين64</t>
  </si>
  <si>
    <t>حسين عبده حسين65</t>
  </si>
  <si>
    <t>حسين عبده حسين66</t>
  </si>
  <si>
    <t>حسين عبده حسين67</t>
  </si>
  <si>
    <t>حسين عبده حسين68</t>
  </si>
  <si>
    <t>حسين عبده حسين69</t>
  </si>
  <si>
    <t>حسين عبده حسين70</t>
  </si>
  <si>
    <t>حسين عبده حسين71</t>
  </si>
  <si>
    <t>حسين عبده حسين72</t>
  </si>
  <si>
    <t>حسين عبده حسين73</t>
  </si>
  <si>
    <t>حسين عبده حسين74</t>
  </si>
  <si>
    <t>حسين عبده حسين75</t>
  </si>
  <si>
    <t>حسين عبده حسين76</t>
  </si>
  <si>
    <t>حسين عبده حسين77</t>
  </si>
  <si>
    <t>حسين عبده حسين78</t>
  </si>
  <si>
    <t>حسين عبده حسين79</t>
  </si>
  <si>
    <t>حسين عبده حسين80</t>
  </si>
  <si>
    <t>حسين عبده حسين81</t>
  </si>
  <si>
    <t>حسين عبده حسين82</t>
  </si>
  <si>
    <t>حسين عبده حسين83</t>
  </si>
  <si>
    <t>حسين عبده حسين84</t>
  </si>
  <si>
    <t>حسين عبده حسين85</t>
  </si>
  <si>
    <t>حسين عبده حسين86</t>
  </si>
  <si>
    <t>حسين عبده حسين87</t>
  </si>
  <si>
    <t>حسين عبده حسين88</t>
  </si>
  <si>
    <t>حسين عبده حسين89</t>
  </si>
  <si>
    <t>حسين عبده حسين90</t>
  </si>
  <si>
    <t>حسين عبده حسين91</t>
  </si>
  <si>
    <t>حسين عبده حسين92</t>
  </si>
  <si>
    <t>حسين عبده حسين93</t>
  </si>
  <si>
    <t>حسين عبده حسين94</t>
  </si>
  <si>
    <t>حسين عبده حسين95</t>
  </si>
  <si>
    <t>حسين عبده حسين96</t>
  </si>
  <si>
    <t>حسين عبده حسين97</t>
  </si>
  <si>
    <t>حسين عبده حسين98</t>
  </si>
  <si>
    <t>حسين عبده حسين99</t>
  </si>
  <si>
    <t>حسين عبده حسين100</t>
  </si>
  <si>
    <t>حسين عبده حسين101</t>
  </si>
  <si>
    <t>حسين عبده حسين102</t>
  </si>
  <si>
    <t>حسين عبده حسين103</t>
  </si>
  <si>
    <t>حسين عبده حسين104</t>
  </si>
  <si>
    <t>حسين عبده حسين105</t>
  </si>
  <si>
    <t>حسين عبده حسين106</t>
  </si>
  <si>
    <t>حسين عبده حسين107</t>
  </si>
  <si>
    <t>حسين عبده حسين108</t>
  </si>
  <si>
    <t>حسين عبده حسين109</t>
  </si>
  <si>
    <t>حسين عبده حسين110</t>
  </si>
  <si>
    <t>حسين عبده حسين111</t>
  </si>
  <si>
    <t>حسين عبده حسين112</t>
  </si>
  <si>
    <t>حسين عبده حسين113</t>
  </si>
  <si>
    <t>حسين عبده حسين114</t>
  </si>
  <si>
    <t>حسين عبده حسين115</t>
  </si>
  <si>
    <t>حسين عبده حسين116</t>
  </si>
  <si>
    <t>حسين عبده حسين117</t>
  </si>
  <si>
    <t>حسين عبده حسين118</t>
  </si>
  <si>
    <t>حسين عبده حسين119</t>
  </si>
  <si>
    <t>حسين عبده حسين120</t>
  </si>
  <si>
    <t>حسين عبده حسين121</t>
  </si>
  <si>
    <t>حسين عبده حسين122</t>
  </si>
  <si>
    <t>حسين عبده حسين123</t>
  </si>
  <si>
    <t>حسين عبده حسين124</t>
  </si>
  <si>
    <t>حسين عبده حسين125</t>
  </si>
  <si>
    <t>حسين عبده حسين126</t>
  </si>
  <si>
    <t>حسين عبده حسين127</t>
  </si>
  <si>
    <t>حسين عبده حسين128</t>
  </si>
  <si>
    <t>حسين عبده حسين129</t>
  </si>
  <si>
    <t>حسين عبده حسين130</t>
  </si>
  <si>
    <t>حسين عبده حسين131</t>
  </si>
  <si>
    <t>حسين عبده حسين132</t>
  </si>
  <si>
    <t>حسين عبده حسين133</t>
  </si>
  <si>
    <t>حسين عبده حسين134</t>
  </si>
  <si>
    <t>حسين عبده حسين135</t>
  </si>
  <si>
    <t>حسين عبده حسين136</t>
  </si>
  <si>
    <t>حسين عبده حسين137</t>
  </si>
  <si>
    <t>حسين عبده حسين138</t>
  </si>
  <si>
    <t>حسين عبده حسين139</t>
  </si>
  <si>
    <t>حسين عبده حسين140</t>
  </si>
  <si>
    <t>حسين عبده حسين141</t>
  </si>
  <si>
    <t>حسين عبده حسين142</t>
  </si>
  <si>
    <t>حسين عبده حسين143</t>
  </si>
  <si>
    <t>حسين عبده حسين144</t>
  </si>
  <si>
    <t>حسين عبده حسين145</t>
  </si>
  <si>
    <t>حسين عبده حسين146</t>
  </si>
  <si>
    <t>حسين عبده حسين147</t>
  </si>
  <si>
    <t>حسين عبده حسين148</t>
  </si>
  <si>
    <t>حسين عبده حسين149</t>
  </si>
  <si>
    <t>حسين عبده حسين150</t>
  </si>
  <si>
    <t>حسين عبده حسين151</t>
  </si>
  <si>
    <t>حسين عبده حسين152</t>
  </si>
  <si>
    <t>حسين عبده حسين153</t>
  </si>
  <si>
    <t>حسين عبده حسين154</t>
  </si>
  <si>
    <t>حسين عبده حسين155</t>
  </si>
  <si>
    <t>حسين عبده حسين156</t>
  </si>
  <si>
    <t>حسين عبده حسين157</t>
  </si>
  <si>
    <t>حسين عبده حسين158</t>
  </si>
  <si>
    <t>حسين عبده حسين159</t>
  </si>
  <si>
    <t>حسين عبده حسين160</t>
  </si>
  <si>
    <t>حسين عبده حسين161</t>
  </si>
  <si>
    <t>حسين عبده حسين162</t>
  </si>
  <si>
    <t>حسين عبده حسين163</t>
  </si>
  <si>
    <t>حسين عبده حسين164</t>
  </si>
  <si>
    <t>حسين عبده حسين165</t>
  </si>
  <si>
    <t>حسين عبده حسين166</t>
  </si>
  <si>
    <t>حسين عبده حسين167</t>
  </si>
  <si>
    <t>حسين عبده حسين168</t>
  </si>
  <si>
    <t>حسين عبده حسين169</t>
  </si>
  <si>
    <t>حسين عبده حسين170</t>
  </si>
  <si>
    <t>حسين عبده حسين171</t>
  </si>
  <si>
    <t>حسين عبده حسين172</t>
  </si>
  <si>
    <t>حسين عبده حسين173</t>
  </si>
  <si>
    <t>حسين عبده حسين174</t>
  </si>
  <si>
    <t>حسين عبده حسين175</t>
  </si>
  <si>
    <t>حسين عبده حسين176</t>
  </si>
  <si>
    <t>حسين عبده حسين177</t>
  </si>
  <si>
    <t>حسين عبده حسين178</t>
  </si>
  <si>
    <t>حسين عبده حسين179</t>
  </si>
  <si>
    <t>حسين عبده حسين180</t>
  </si>
  <si>
    <t>حسين عبده حسين181</t>
  </si>
  <si>
    <t>حسين عبده حسين182</t>
  </si>
  <si>
    <t>حسين عبده حسين183</t>
  </si>
  <si>
    <t>معلم مساعد</t>
  </si>
  <si>
    <t>كبير معلمين</t>
  </si>
  <si>
    <t>معلم خبير</t>
  </si>
  <si>
    <t>معلم اول</t>
  </si>
  <si>
    <t>معلم اول ا</t>
  </si>
  <si>
    <t>معلم</t>
  </si>
  <si>
    <t>عقد</t>
  </si>
  <si>
    <t>امين مكتبة</t>
  </si>
  <si>
    <t xml:space="preserve">مشرف تغذية </t>
  </si>
  <si>
    <t>مشرف خدمات</t>
  </si>
  <si>
    <t>مشرف وسائل</t>
  </si>
  <si>
    <t>اخصائي</t>
  </si>
  <si>
    <t>مشرف</t>
  </si>
  <si>
    <t>وظيفة</t>
  </si>
  <si>
    <t>سنوات عمل</t>
  </si>
  <si>
    <t>الرصيد</t>
  </si>
  <si>
    <t>سنوات 
العمل</t>
  </si>
  <si>
    <t>اداري</t>
  </si>
  <si>
    <t>عمودا القائمة</t>
  </si>
  <si>
    <t>مكان القائمة</t>
  </si>
  <si>
    <t xml:space="preserve">تم دمج العمودين L و P بالمعادلة الموجودة بالخلية T11 وتم سحبها ومن ثم قمنا بعمل تسمية للنطاق ( T11:T192 )     ,وتم عمل القائمة المنسدلة من خلال نطاق التسمية </t>
  </si>
  <si>
    <t>معلم_0</t>
  </si>
  <si>
    <t>معلم_امين مكتبة</t>
  </si>
  <si>
    <t>معلم خبير_مشرف وسائل</t>
  </si>
</sst>
</file>

<file path=xl/styles.xml><?xml version="1.0" encoding="utf-8"?>
<styleSheet xmlns="http://schemas.openxmlformats.org/spreadsheetml/2006/main">
  <numFmts count="1">
    <numFmt numFmtId="164" formatCode="[$-2010000]yyyy/mm/dd;@"/>
  </numFmts>
  <fonts count="10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rgb="FF0000FF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164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left" vertical="center" readingOrder="1"/>
    </xf>
    <xf numFmtId="0" fontId="2" fillId="2" borderId="15" xfId="0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center" vertical="center" shrinkToFit="1"/>
    </xf>
    <xf numFmtId="0" fontId="8" fillId="0" borderId="0" xfId="0" applyFont="1"/>
    <xf numFmtId="0" fontId="8" fillId="0" borderId="0" xfId="0" applyFont="1" applyAlignment="1">
      <alignment horizont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5</xdr:row>
      <xdr:rowOff>47625</xdr:rowOff>
    </xdr:from>
    <xdr:to>
      <xdr:col>9</xdr:col>
      <xdr:colOff>123825</xdr:colOff>
      <xdr:row>9</xdr:row>
      <xdr:rowOff>190500</xdr:rowOff>
    </xdr:to>
    <xdr:cxnSp macro="">
      <xdr:nvCxnSpPr>
        <xdr:cNvPr id="4" name="رابط كسهم مستقيم 3"/>
        <xdr:cNvCxnSpPr/>
      </xdr:nvCxnSpPr>
      <xdr:spPr>
        <a:xfrm>
          <a:off x="11230784625" y="971550"/>
          <a:ext cx="3105150" cy="1438275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447675</xdr:colOff>
      <xdr:row>6</xdr:row>
      <xdr:rowOff>114300</xdr:rowOff>
    </xdr:from>
    <xdr:to>
      <xdr:col>12</xdr:col>
      <xdr:colOff>495300</xdr:colOff>
      <xdr:row>11</xdr:row>
      <xdr:rowOff>104775</xdr:rowOff>
    </xdr:to>
    <xdr:cxnSp macro="">
      <xdr:nvCxnSpPr>
        <xdr:cNvPr id="5" name="رابط كسهم مستقيم 4"/>
        <xdr:cNvCxnSpPr/>
      </xdr:nvCxnSpPr>
      <xdr:spPr>
        <a:xfrm>
          <a:off x="11227946175" y="1400175"/>
          <a:ext cx="1095375" cy="15335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95250</xdr:colOff>
      <xdr:row>6</xdr:row>
      <xdr:rowOff>9525</xdr:rowOff>
    </xdr:from>
    <xdr:to>
      <xdr:col>15</xdr:col>
      <xdr:colOff>152399</xdr:colOff>
      <xdr:row>11</xdr:row>
      <xdr:rowOff>247650</xdr:rowOff>
    </xdr:to>
    <xdr:cxnSp macro="">
      <xdr:nvCxnSpPr>
        <xdr:cNvPr id="7" name="رابط كسهم مستقيم 6"/>
        <xdr:cNvCxnSpPr/>
      </xdr:nvCxnSpPr>
      <xdr:spPr>
        <a:xfrm flipH="1">
          <a:off x="11226231676" y="1295400"/>
          <a:ext cx="1428749" cy="1781175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123825</xdr:colOff>
      <xdr:row>0</xdr:row>
      <xdr:rowOff>19050</xdr:rowOff>
    </xdr:from>
    <xdr:to>
      <xdr:col>15</xdr:col>
      <xdr:colOff>333375</xdr:colOff>
      <xdr:row>5</xdr:row>
      <xdr:rowOff>95250</xdr:rowOff>
    </xdr:to>
    <xdr:sp macro="" textlink="">
      <xdr:nvSpPr>
        <xdr:cNvPr id="11" name="مستطيل 10"/>
        <xdr:cNvSpPr/>
      </xdr:nvSpPr>
      <xdr:spPr>
        <a:xfrm>
          <a:off x="11226050700" y="19050"/>
          <a:ext cx="2266950" cy="10001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800" b="1"/>
            <a:t>اريد عمل قائمة منسدلة من هذين العمودين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14"/>
  <sheetViews>
    <sheetView rightToLeft="1" workbookViewId="0">
      <selection activeCell="G12" sqref="G12"/>
    </sheetView>
  </sheetViews>
  <sheetFormatPr defaultRowHeight="14.25"/>
  <sheetData>
    <row r="14" spans="7:7">
      <c r="G1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T193"/>
  <sheetViews>
    <sheetView rightToLeft="1" tabSelected="1" topLeftCell="C1" workbookViewId="0">
      <selection activeCell="H13" sqref="H13"/>
    </sheetView>
  </sheetViews>
  <sheetFormatPr defaultRowHeight="14.25"/>
  <cols>
    <col min="2" max="2" width="6.75" customWidth="1"/>
    <col min="3" max="3" width="33.875" customWidth="1"/>
    <col min="4" max="4" width="18" customWidth="1"/>
    <col min="5" max="5" width="11.375" customWidth="1"/>
    <col min="6" max="6" width="8.375" customWidth="1"/>
    <col min="7" max="7" width="9" customWidth="1"/>
    <col min="10" max="10" width="9.625" bestFit="1" customWidth="1"/>
    <col min="12" max="12" width="13.75" customWidth="1"/>
    <col min="16" max="16" width="15.875" customWidth="1"/>
    <col min="20" max="20" width="18" customWidth="1"/>
  </cols>
  <sheetData>
    <row r="1" spans="2:20" ht="15" thickTop="1">
      <c r="T1" s="27" t="s">
        <v>208</v>
      </c>
    </row>
    <row r="2" spans="2:20">
      <c r="T2" s="28"/>
    </row>
    <row r="3" spans="2:20">
      <c r="T3" s="28"/>
    </row>
    <row r="4" spans="2:20" ht="15" thickBot="1">
      <c r="T4" s="28"/>
    </row>
    <row r="5" spans="2:20" ht="15" thickTop="1">
      <c r="D5" s="23">
        <f ca="1">TODAY()</f>
        <v>41773</v>
      </c>
      <c r="E5" s="24"/>
      <c r="T5" s="28"/>
    </row>
    <row r="6" spans="2:20" ht="28.5" customHeight="1" thickBot="1">
      <c r="D6" s="25"/>
      <c r="E6" s="26"/>
      <c r="J6" s="21" t="s">
        <v>207</v>
      </c>
      <c r="M6" s="22" t="s">
        <v>206</v>
      </c>
      <c r="N6" s="22"/>
      <c r="T6" s="28"/>
    </row>
    <row r="7" spans="2:20" ht="15" thickTop="1">
      <c r="T7" s="28"/>
    </row>
    <row r="8" spans="2:20" ht="15" thickBot="1">
      <c r="T8" s="28"/>
    </row>
    <row r="9" spans="2:20" ht="43.5" customHeight="1" thickTop="1" thickBot="1">
      <c r="B9" s="2" t="s">
        <v>0</v>
      </c>
      <c r="C9" s="2" t="s">
        <v>1</v>
      </c>
      <c r="D9" s="2" t="s">
        <v>2</v>
      </c>
      <c r="E9" s="3" t="s">
        <v>3</v>
      </c>
      <c r="F9" s="3" t="s">
        <v>204</v>
      </c>
      <c r="G9" s="3" t="s">
        <v>4</v>
      </c>
      <c r="T9" s="29"/>
    </row>
    <row r="10" spans="2:20" ht="24" customHeight="1" thickTop="1" thickBot="1">
      <c r="B10" s="4">
        <v>1</v>
      </c>
      <c r="C10" s="4" t="s">
        <v>5</v>
      </c>
      <c r="D10" s="5">
        <v>36830</v>
      </c>
      <c r="E10" s="20" t="s">
        <v>209</v>
      </c>
      <c r="F10" s="6">
        <f ca="1">IF(D10="","",DATEDIF(D10,$D$5,"y"))</f>
        <v>13</v>
      </c>
      <c r="G10" s="4">
        <f ca="1">IFERROR(VLOOKUP(E10,معلم,3,0)*(VLOOKUP(E10,معلم,2,0)&lt;=F10),ISNUMBER(MATCH(E10,وظيفة_اداري,0))*VLOOKUP(F10,رصيد_اداري,2))</f>
        <v>0</v>
      </c>
    </row>
    <row r="11" spans="2:20" ht="24" customHeight="1" thickTop="1" thickBot="1">
      <c r="B11" s="4">
        <v>2</v>
      </c>
      <c r="C11" s="4" t="s">
        <v>6</v>
      </c>
      <c r="D11" s="5">
        <v>36088</v>
      </c>
      <c r="E11" s="20" t="s">
        <v>210</v>
      </c>
      <c r="F11" s="6">
        <f t="shared" ref="F11:F74" ca="1" si="0">IF(D11="","",DATEDIF(D11,$D$5,"y"))</f>
        <v>15</v>
      </c>
      <c r="G11" s="4">
        <f ca="1">IFERROR(VLOOKUP(E11,معلم,3,0)*(VLOOKUP(E11,معلم,2,0)&lt;=F11),ISNUMBER(MATCH(E11,وظيفة_اداري,0))*VLOOKUP(F11,رصيد_اداري,2))</f>
        <v>0</v>
      </c>
      <c r="I11" s="17"/>
      <c r="J11" s="19" t="str">
        <f ca="1">OFFSET(وظيق,,,COUNT(وظيفة_اداري))</f>
        <v>معلم</v>
      </c>
      <c r="L11" s="7" t="s">
        <v>201</v>
      </c>
      <c r="M11" s="8" t="s">
        <v>202</v>
      </c>
      <c r="N11" s="9" t="s">
        <v>203</v>
      </c>
      <c r="P11" s="7" t="s">
        <v>201</v>
      </c>
      <c r="Q11" s="8" t="s">
        <v>202</v>
      </c>
      <c r="R11" s="9" t="s">
        <v>203</v>
      </c>
      <c r="T11" t="str">
        <f>L12&amp;"_"&amp;P12</f>
        <v>معلم_0</v>
      </c>
    </row>
    <row r="12" spans="2:20" ht="24" customHeight="1" thickTop="1" thickBot="1">
      <c r="B12" s="4">
        <v>3</v>
      </c>
      <c r="C12" s="4" t="s">
        <v>7</v>
      </c>
      <c r="D12" s="5">
        <v>36089</v>
      </c>
      <c r="E12" s="20" t="s">
        <v>211</v>
      </c>
      <c r="F12" s="6">
        <f t="shared" ca="1" si="0"/>
        <v>15</v>
      </c>
      <c r="G12" s="4">
        <f ca="1">IFERROR(VLOOKUP(E12,معلم,3,0)*(VLOOKUP(E12,معلم,2,0)&lt;=F12),ISNUMBER(MATCH(E12,وظيفة_اداري,0))*VLOOKUP(F12,رصيد_اداري,2))</f>
        <v>0</v>
      </c>
      <c r="I12" s="17"/>
      <c r="J12" s="18"/>
      <c r="L12" s="10" t="s">
        <v>193</v>
      </c>
      <c r="M12" s="10">
        <v>0</v>
      </c>
      <c r="N12" s="10">
        <v>30</v>
      </c>
      <c r="P12" s="10">
        <v>0</v>
      </c>
      <c r="Q12" s="10">
        <v>1</v>
      </c>
      <c r="R12" s="10">
        <v>21</v>
      </c>
      <c r="T12" t="str">
        <f t="shared" ref="T12:T75" si="1">L13&amp;"_"&amp;P13</f>
        <v>معلم_امين مكتبة</v>
      </c>
    </row>
    <row r="13" spans="2:20" ht="24" customHeight="1" thickTop="1" thickBot="1">
      <c r="B13" s="4">
        <v>4</v>
      </c>
      <c r="C13" s="4" t="s">
        <v>8</v>
      </c>
      <c r="D13" s="5">
        <v>36090</v>
      </c>
      <c r="E13" s="20" t="s">
        <v>189</v>
      </c>
      <c r="F13" s="6">
        <f t="shared" ca="1" si="0"/>
        <v>15</v>
      </c>
      <c r="G13" s="4">
        <f t="shared" ref="G13:G41" ca="1" si="2">IFERROR(VLOOKUP(E13,معلم,3,0)*(VLOOKUP(E13,معلم,2,0)&lt;=F13),ISNUMBER(MATCH(E13,وظيفة_اداري,0))*VLOOKUP(F13,رصيد_اداري,2))</f>
        <v>45</v>
      </c>
      <c r="I13" s="17"/>
      <c r="J13" s="18"/>
      <c r="L13" s="10" t="s">
        <v>193</v>
      </c>
      <c r="M13" s="10"/>
      <c r="N13" s="10">
        <v>30</v>
      </c>
      <c r="P13" s="10" t="s">
        <v>195</v>
      </c>
      <c r="Q13" s="10">
        <v>5</v>
      </c>
      <c r="R13" s="10">
        <v>33</v>
      </c>
      <c r="T13" t="str">
        <f t="shared" si="1"/>
        <v xml:space="preserve">معلم اول_مشرف تغذية </v>
      </c>
    </row>
    <row r="14" spans="2:20" ht="24" customHeight="1" thickTop="1" thickBot="1">
      <c r="B14" s="4">
        <v>5</v>
      </c>
      <c r="C14" s="4" t="s">
        <v>9</v>
      </c>
      <c r="D14" s="5">
        <v>36091</v>
      </c>
      <c r="E14" s="20" t="s">
        <v>189</v>
      </c>
      <c r="F14" s="6">
        <f t="shared" ca="1" si="0"/>
        <v>15</v>
      </c>
      <c r="G14" s="4">
        <f t="shared" ca="1" si="2"/>
        <v>45</v>
      </c>
      <c r="I14" s="17"/>
      <c r="J14" s="18"/>
      <c r="L14" s="10" t="s">
        <v>191</v>
      </c>
      <c r="M14" s="10"/>
      <c r="N14" s="10">
        <v>36</v>
      </c>
      <c r="P14" s="10" t="s">
        <v>196</v>
      </c>
      <c r="Q14" s="10">
        <v>10</v>
      </c>
      <c r="R14" s="10">
        <v>36</v>
      </c>
      <c r="T14" t="str">
        <f t="shared" si="1"/>
        <v>معلم اول ا_مشرف خدمات</v>
      </c>
    </row>
    <row r="15" spans="2:20" ht="24" customHeight="1" thickTop="1" thickBot="1">
      <c r="B15" s="4">
        <v>6</v>
      </c>
      <c r="C15" s="4" t="s">
        <v>10</v>
      </c>
      <c r="D15" s="5">
        <v>36092</v>
      </c>
      <c r="E15" s="20" t="s">
        <v>189</v>
      </c>
      <c r="F15" s="6">
        <f t="shared" ca="1" si="0"/>
        <v>15</v>
      </c>
      <c r="G15" s="4">
        <f t="shared" ca="1" si="2"/>
        <v>45</v>
      </c>
      <c r="I15" s="17"/>
      <c r="J15" s="18"/>
      <c r="L15" s="10" t="s">
        <v>192</v>
      </c>
      <c r="M15" s="10"/>
      <c r="N15" s="10">
        <v>36</v>
      </c>
      <c r="P15" s="10" t="s">
        <v>197</v>
      </c>
      <c r="Q15" s="10">
        <v>15</v>
      </c>
      <c r="R15" s="10">
        <v>45</v>
      </c>
      <c r="T15" t="str">
        <f t="shared" si="1"/>
        <v>معلم خبير_مشرف وسائل</v>
      </c>
    </row>
    <row r="16" spans="2:20" ht="24" customHeight="1" thickTop="1" thickBot="1">
      <c r="B16" s="4">
        <v>7</v>
      </c>
      <c r="C16" s="4" t="s">
        <v>11</v>
      </c>
      <c r="D16" s="5">
        <v>31345</v>
      </c>
      <c r="E16" s="20" t="s">
        <v>189</v>
      </c>
      <c r="F16" s="6">
        <f t="shared" ca="1" si="0"/>
        <v>28</v>
      </c>
      <c r="G16" s="4">
        <f t="shared" ca="1" si="2"/>
        <v>45</v>
      </c>
      <c r="I16" s="17"/>
      <c r="J16" s="18"/>
      <c r="L16" s="10" t="s">
        <v>190</v>
      </c>
      <c r="M16" s="10"/>
      <c r="N16" s="10">
        <v>40</v>
      </c>
      <c r="P16" s="10" t="s">
        <v>198</v>
      </c>
      <c r="Q16" s="10">
        <v>20</v>
      </c>
      <c r="R16" s="10">
        <v>50</v>
      </c>
      <c r="T16" t="str">
        <f t="shared" si="1"/>
        <v>كبير معلمين_اخصائي</v>
      </c>
    </row>
    <row r="17" spans="2:20" ht="24" customHeight="1" thickTop="1" thickBot="1">
      <c r="B17" s="4">
        <v>8</v>
      </c>
      <c r="C17" s="4" t="s">
        <v>12</v>
      </c>
      <c r="D17" s="5">
        <v>31346</v>
      </c>
      <c r="E17" s="20" t="s">
        <v>189</v>
      </c>
      <c r="F17" s="6">
        <f t="shared" ca="1" si="0"/>
        <v>28</v>
      </c>
      <c r="G17" s="4">
        <f t="shared" ca="1" si="2"/>
        <v>45</v>
      </c>
      <c r="I17" s="17"/>
      <c r="J17" s="18"/>
      <c r="L17" s="10" t="s">
        <v>189</v>
      </c>
      <c r="M17" s="10"/>
      <c r="N17" s="10">
        <v>45</v>
      </c>
      <c r="P17" s="10" t="s">
        <v>199</v>
      </c>
      <c r="Q17" s="10"/>
      <c r="R17" s="10">
        <v>15</v>
      </c>
      <c r="T17" t="str">
        <f t="shared" si="1"/>
        <v>عقد_مشرف</v>
      </c>
    </row>
    <row r="18" spans="2:20" ht="24" customHeight="1" thickTop="1" thickBot="1">
      <c r="B18" s="4">
        <v>9</v>
      </c>
      <c r="C18" s="4" t="s">
        <v>13</v>
      </c>
      <c r="D18" s="5">
        <v>31347</v>
      </c>
      <c r="E18" s="20" t="s">
        <v>189</v>
      </c>
      <c r="F18" s="6">
        <f t="shared" ca="1" si="0"/>
        <v>28</v>
      </c>
      <c r="G18" s="4">
        <f t="shared" ca="1" si="2"/>
        <v>45</v>
      </c>
      <c r="I18" s="17"/>
      <c r="J18" s="18"/>
      <c r="L18" s="10" t="s">
        <v>194</v>
      </c>
      <c r="M18" s="10"/>
      <c r="N18" s="10">
        <v>15</v>
      </c>
      <c r="P18" s="10" t="s">
        <v>200</v>
      </c>
      <c r="Q18" s="10"/>
      <c r="R18" s="10"/>
      <c r="T18" t="str">
        <f t="shared" si="1"/>
        <v>معلم مساعد_اداري</v>
      </c>
    </row>
    <row r="19" spans="2:20" ht="24" customHeight="1" thickTop="1" thickBot="1">
      <c r="B19" s="4">
        <v>10</v>
      </c>
      <c r="C19" s="4" t="s">
        <v>14</v>
      </c>
      <c r="D19" s="5">
        <v>31348</v>
      </c>
      <c r="E19" s="20" t="s">
        <v>189</v>
      </c>
      <c r="F19" s="6">
        <f t="shared" ca="1" si="0"/>
        <v>28</v>
      </c>
      <c r="G19" s="4">
        <f t="shared" ca="1" si="2"/>
        <v>45</v>
      </c>
      <c r="I19" s="17"/>
      <c r="J19" s="18"/>
      <c r="L19" s="11" t="s">
        <v>188</v>
      </c>
      <c r="M19" s="12"/>
      <c r="N19" s="13">
        <v>15</v>
      </c>
      <c r="P19" s="11" t="s">
        <v>205</v>
      </c>
      <c r="Q19" s="12"/>
      <c r="R19" s="13"/>
      <c r="T19" t="str">
        <f t="shared" si="1"/>
        <v>_</v>
      </c>
    </row>
    <row r="20" spans="2:20" ht="24" customHeight="1" thickTop="1" thickBot="1">
      <c r="B20" s="4">
        <v>11</v>
      </c>
      <c r="C20" s="4" t="s">
        <v>15</v>
      </c>
      <c r="D20" s="5">
        <v>31349</v>
      </c>
      <c r="E20" s="20" t="s">
        <v>189</v>
      </c>
      <c r="F20" s="6">
        <f t="shared" ca="1" si="0"/>
        <v>28</v>
      </c>
      <c r="G20" s="4">
        <f t="shared" ca="1" si="2"/>
        <v>45</v>
      </c>
      <c r="I20" s="17"/>
      <c r="J20" s="18"/>
      <c r="L20" s="11"/>
      <c r="M20" s="12"/>
      <c r="N20" s="13"/>
      <c r="P20" s="11"/>
      <c r="Q20" s="12"/>
      <c r="R20" s="13"/>
      <c r="T20" t="str">
        <f t="shared" si="1"/>
        <v>_</v>
      </c>
    </row>
    <row r="21" spans="2:20" ht="24" customHeight="1" thickTop="1" thickBot="1">
      <c r="B21" s="4">
        <v>12</v>
      </c>
      <c r="C21" s="4" t="s">
        <v>16</v>
      </c>
      <c r="D21" s="5">
        <v>31350</v>
      </c>
      <c r="E21" s="20" t="s">
        <v>189</v>
      </c>
      <c r="F21" s="6">
        <f t="shared" ca="1" si="0"/>
        <v>28</v>
      </c>
      <c r="G21" s="4">
        <f t="shared" ca="1" si="2"/>
        <v>45</v>
      </c>
      <c r="I21" s="17"/>
      <c r="J21" s="18"/>
      <c r="L21" s="11"/>
      <c r="M21" s="12"/>
      <c r="N21" s="13"/>
      <c r="P21" s="11"/>
      <c r="Q21" s="12"/>
      <c r="R21" s="13"/>
      <c r="T21" t="str">
        <f t="shared" si="1"/>
        <v>_</v>
      </c>
    </row>
    <row r="22" spans="2:20" ht="24" customHeight="1" thickTop="1" thickBot="1">
      <c r="B22" s="4">
        <v>13</v>
      </c>
      <c r="C22" s="4" t="s">
        <v>17</v>
      </c>
      <c r="D22" s="5">
        <v>31351</v>
      </c>
      <c r="E22" s="20" t="s">
        <v>189</v>
      </c>
      <c r="F22" s="6">
        <f t="shared" ca="1" si="0"/>
        <v>28</v>
      </c>
      <c r="G22" s="4">
        <f t="shared" ca="1" si="2"/>
        <v>45</v>
      </c>
      <c r="I22" s="17"/>
      <c r="J22" s="18"/>
      <c r="L22" s="11"/>
      <c r="M22" s="12"/>
      <c r="N22" s="13"/>
      <c r="P22" s="11"/>
      <c r="Q22" s="12"/>
      <c r="R22" s="13"/>
      <c r="T22" t="str">
        <f t="shared" si="1"/>
        <v>_</v>
      </c>
    </row>
    <row r="23" spans="2:20" ht="24" customHeight="1" thickTop="1" thickBot="1">
      <c r="B23" s="4">
        <v>14</v>
      </c>
      <c r="C23" s="4" t="s">
        <v>18</v>
      </c>
      <c r="D23" s="5">
        <v>31352</v>
      </c>
      <c r="E23" s="20" t="s">
        <v>189</v>
      </c>
      <c r="F23" s="6">
        <f t="shared" ca="1" si="0"/>
        <v>28</v>
      </c>
      <c r="G23" s="4">
        <f t="shared" ca="1" si="2"/>
        <v>45</v>
      </c>
      <c r="I23" s="17"/>
      <c r="J23" s="18"/>
      <c r="L23" s="11"/>
      <c r="M23" s="12"/>
      <c r="N23" s="13"/>
      <c r="P23" s="11"/>
      <c r="Q23" s="12"/>
      <c r="R23" s="13"/>
      <c r="T23" t="str">
        <f t="shared" si="1"/>
        <v>_</v>
      </c>
    </row>
    <row r="24" spans="2:20" ht="24" customHeight="1" thickTop="1" thickBot="1">
      <c r="B24" s="4">
        <v>15</v>
      </c>
      <c r="C24" s="4" t="s">
        <v>19</v>
      </c>
      <c r="D24" s="5">
        <v>31353</v>
      </c>
      <c r="E24" s="20" t="s">
        <v>189</v>
      </c>
      <c r="F24" s="6">
        <f t="shared" ca="1" si="0"/>
        <v>28</v>
      </c>
      <c r="G24" s="4">
        <f t="shared" ca="1" si="2"/>
        <v>45</v>
      </c>
      <c r="I24" s="17"/>
      <c r="J24" s="18"/>
      <c r="L24" s="11"/>
      <c r="M24" s="12"/>
      <c r="N24" s="13"/>
      <c r="P24" s="11"/>
      <c r="Q24" s="12"/>
      <c r="R24" s="13"/>
      <c r="T24" t="str">
        <f t="shared" si="1"/>
        <v>_</v>
      </c>
    </row>
    <row r="25" spans="2:20" ht="24" customHeight="1" thickTop="1" thickBot="1">
      <c r="B25" s="4">
        <v>16</v>
      </c>
      <c r="C25" s="4" t="s">
        <v>20</v>
      </c>
      <c r="D25" s="5">
        <v>31354</v>
      </c>
      <c r="E25" s="20" t="s">
        <v>189</v>
      </c>
      <c r="F25" s="6">
        <f t="shared" ca="1" si="0"/>
        <v>28</v>
      </c>
      <c r="G25" s="4">
        <f t="shared" ca="1" si="2"/>
        <v>45</v>
      </c>
      <c r="I25" s="17"/>
      <c r="J25" s="18"/>
      <c r="L25" s="11"/>
      <c r="M25" s="12"/>
      <c r="N25" s="13"/>
      <c r="P25" s="11"/>
      <c r="Q25" s="12"/>
      <c r="R25" s="13"/>
      <c r="T25" t="str">
        <f t="shared" si="1"/>
        <v>_</v>
      </c>
    </row>
    <row r="26" spans="2:20" ht="24" customHeight="1" thickTop="1" thickBot="1">
      <c r="B26" s="4">
        <v>17</v>
      </c>
      <c r="C26" s="4" t="s">
        <v>21</v>
      </c>
      <c r="D26" s="5">
        <v>31355</v>
      </c>
      <c r="E26" s="20" t="s">
        <v>189</v>
      </c>
      <c r="F26" s="6">
        <f t="shared" ca="1" si="0"/>
        <v>28</v>
      </c>
      <c r="G26" s="4">
        <f t="shared" ca="1" si="2"/>
        <v>45</v>
      </c>
      <c r="I26" s="17"/>
      <c r="J26" s="18"/>
      <c r="L26" s="11"/>
      <c r="M26" s="12"/>
      <c r="N26" s="13"/>
      <c r="P26" s="11"/>
      <c r="Q26" s="12"/>
      <c r="R26" s="13"/>
      <c r="T26" t="str">
        <f t="shared" si="1"/>
        <v>_</v>
      </c>
    </row>
    <row r="27" spans="2:20" ht="24" customHeight="1" thickTop="1" thickBot="1">
      <c r="B27" s="4">
        <v>18</v>
      </c>
      <c r="C27" s="4" t="s">
        <v>22</v>
      </c>
      <c r="D27" s="5">
        <v>31356</v>
      </c>
      <c r="E27" s="20" t="s">
        <v>189</v>
      </c>
      <c r="F27" s="6">
        <f t="shared" ca="1" si="0"/>
        <v>28</v>
      </c>
      <c r="G27" s="4">
        <f t="shared" ca="1" si="2"/>
        <v>45</v>
      </c>
      <c r="I27" s="17"/>
      <c r="J27" s="18"/>
      <c r="L27" s="11"/>
      <c r="M27" s="12"/>
      <c r="N27" s="13"/>
      <c r="P27" s="11"/>
      <c r="Q27" s="12"/>
      <c r="R27" s="13"/>
      <c r="T27" t="str">
        <f t="shared" si="1"/>
        <v>_</v>
      </c>
    </row>
    <row r="28" spans="2:20" ht="24" customHeight="1" thickTop="1" thickBot="1">
      <c r="B28" s="4">
        <v>19</v>
      </c>
      <c r="C28" s="4" t="s">
        <v>23</v>
      </c>
      <c r="D28" s="5">
        <v>31357</v>
      </c>
      <c r="E28" s="20" t="s">
        <v>189</v>
      </c>
      <c r="F28" s="6">
        <f t="shared" ca="1" si="0"/>
        <v>28</v>
      </c>
      <c r="G28" s="4">
        <f t="shared" ca="1" si="2"/>
        <v>45</v>
      </c>
      <c r="I28" s="17"/>
      <c r="J28" s="18"/>
      <c r="L28" s="11"/>
      <c r="M28" s="12"/>
      <c r="N28" s="13"/>
      <c r="P28" s="11"/>
      <c r="Q28" s="12"/>
      <c r="R28" s="13"/>
      <c r="T28" t="str">
        <f t="shared" si="1"/>
        <v>_</v>
      </c>
    </row>
    <row r="29" spans="2:20" ht="24" customHeight="1" thickTop="1" thickBot="1">
      <c r="B29" s="4">
        <v>20</v>
      </c>
      <c r="C29" s="4" t="s">
        <v>24</v>
      </c>
      <c r="D29" s="5">
        <v>31358</v>
      </c>
      <c r="E29" s="20" t="s">
        <v>189</v>
      </c>
      <c r="F29" s="6">
        <f t="shared" ca="1" si="0"/>
        <v>28</v>
      </c>
      <c r="G29" s="4">
        <f t="shared" ca="1" si="2"/>
        <v>45</v>
      </c>
      <c r="I29" s="17"/>
      <c r="J29" s="18"/>
      <c r="L29" s="11"/>
      <c r="M29" s="12"/>
      <c r="N29" s="13"/>
      <c r="P29" s="11"/>
      <c r="Q29" s="12"/>
      <c r="R29" s="13"/>
      <c r="T29" t="str">
        <f t="shared" si="1"/>
        <v>_</v>
      </c>
    </row>
    <row r="30" spans="2:20" ht="24" customHeight="1" thickTop="1" thickBot="1">
      <c r="B30" s="4">
        <v>21</v>
      </c>
      <c r="C30" s="4" t="s">
        <v>25</v>
      </c>
      <c r="D30" s="5">
        <v>31359</v>
      </c>
      <c r="E30" s="20" t="s">
        <v>189</v>
      </c>
      <c r="F30" s="6">
        <f t="shared" ca="1" si="0"/>
        <v>28</v>
      </c>
      <c r="G30" s="4">
        <f t="shared" ca="1" si="2"/>
        <v>45</v>
      </c>
      <c r="I30" s="17"/>
      <c r="J30" s="18"/>
      <c r="L30" s="11"/>
      <c r="M30" s="12"/>
      <c r="N30" s="13"/>
      <c r="P30" s="11"/>
      <c r="Q30" s="12"/>
      <c r="R30" s="13"/>
      <c r="T30" t="str">
        <f t="shared" si="1"/>
        <v>_</v>
      </c>
    </row>
    <row r="31" spans="2:20" ht="24" customHeight="1" thickTop="1" thickBot="1">
      <c r="B31" s="4">
        <v>22</v>
      </c>
      <c r="C31" s="4" t="s">
        <v>26</v>
      </c>
      <c r="D31" s="5">
        <v>31360</v>
      </c>
      <c r="E31" s="20" t="s">
        <v>189</v>
      </c>
      <c r="F31" s="6">
        <f t="shared" ca="1" si="0"/>
        <v>28</v>
      </c>
      <c r="G31" s="4">
        <f t="shared" ca="1" si="2"/>
        <v>45</v>
      </c>
      <c r="I31" s="17"/>
      <c r="J31" s="18"/>
      <c r="L31" s="11"/>
      <c r="M31" s="12"/>
      <c r="N31" s="13"/>
      <c r="P31" s="11"/>
      <c r="Q31" s="12"/>
      <c r="R31" s="13"/>
      <c r="T31" t="str">
        <f t="shared" si="1"/>
        <v>_</v>
      </c>
    </row>
    <row r="32" spans="2:20" ht="24" customHeight="1" thickTop="1" thickBot="1">
      <c r="B32" s="4">
        <v>23</v>
      </c>
      <c r="C32" s="4" t="s">
        <v>27</v>
      </c>
      <c r="D32" s="5">
        <v>31361</v>
      </c>
      <c r="E32" s="20" t="s">
        <v>189</v>
      </c>
      <c r="F32" s="6">
        <f t="shared" ca="1" si="0"/>
        <v>28</v>
      </c>
      <c r="G32" s="4">
        <f t="shared" ca="1" si="2"/>
        <v>45</v>
      </c>
      <c r="I32" s="17"/>
      <c r="J32" s="18"/>
      <c r="L32" s="11"/>
      <c r="M32" s="12"/>
      <c r="N32" s="13"/>
      <c r="P32" s="11"/>
      <c r="Q32" s="12"/>
      <c r="R32" s="13"/>
      <c r="T32" t="str">
        <f t="shared" si="1"/>
        <v>_</v>
      </c>
    </row>
    <row r="33" spans="2:20" ht="24" customHeight="1" thickTop="1" thickBot="1">
      <c r="B33" s="4">
        <v>24</v>
      </c>
      <c r="C33" s="4" t="s">
        <v>28</v>
      </c>
      <c r="D33" s="5">
        <v>31362</v>
      </c>
      <c r="E33" s="20" t="s">
        <v>189</v>
      </c>
      <c r="F33" s="6">
        <f t="shared" ca="1" si="0"/>
        <v>28</v>
      </c>
      <c r="G33" s="4">
        <f t="shared" ca="1" si="2"/>
        <v>45</v>
      </c>
      <c r="I33" s="17"/>
      <c r="J33" s="18"/>
      <c r="L33" s="11"/>
      <c r="M33" s="12"/>
      <c r="N33" s="13"/>
      <c r="P33" s="11"/>
      <c r="Q33" s="12"/>
      <c r="R33" s="13"/>
      <c r="T33" t="str">
        <f t="shared" si="1"/>
        <v>_</v>
      </c>
    </row>
    <row r="34" spans="2:20" ht="24" customHeight="1" thickTop="1" thickBot="1">
      <c r="B34" s="4">
        <v>25</v>
      </c>
      <c r="C34" s="4" t="s">
        <v>29</v>
      </c>
      <c r="D34" s="5">
        <v>31363</v>
      </c>
      <c r="E34" s="20" t="s">
        <v>189</v>
      </c>
      <c r="F34" s="6">
        <f t="shared" ca="1" si="0"/>
        <v>28</v>
      </c>
      <c r="G34" s="4">
        <f t="shared" ca="1" si="2"/>
        <v>45</v>
      </c>
      <c r="I34" s="17"/>
      <c r="J34" s="18"/>
      <c r="L34" s="11"/>
      <c r="M34" s="12"/>
      <c r="N34" s="13"/>
      <c r="P34" s="11"/>
      <c r="Q34" s="12"/>
      <c r="R34" s="13"/>
      <c r="T34" t="str">
        <f t="shared" si="1"/>
        <v>_</v>
      </c>
    </row>
    <row r="35" spans="2:20" ht="24" customHeight="1" thickTop="1" thickBot="1">
      <c r="B35" s="4">
        <v>26</v>
      </c>
      <c r="C35" s="4" t="s">
        <v>30</v>
      </c>
      <c r="D35" s="5">
        <v>31364</v>
      </c>
      <c r="E35" s="20" t="s">
        <v>189</v>
      </c>
      <c r="F35" s="6">
        <f t="shared" ca="1" si="0"/>
        <v>28</v>
      </c>
      <c r="G35" s="4">
        <f t="shared" ca="1" si="2"/>
        <v>45</v>
      </c>
      <c r="I35" s="17"/>
      <c r="J35" s="18"/>
      <c r="L35" s="14"/>
      <c r="M35" s="15"/>
      <c r="N35" s="16"/>
      <c r="P35" s="14"/>
      <c r="Q35" s="15"/>
      <c r="R35" s="16"/>
      <c r="T35" t="str">
        <f t="shared" si="1"/>
        <v>_</v>
      </c>
    </row>
    <row r="36" spans="2:20" ht="24" customHeight="1" thickTop="1" thickBot="1">
      <c r="B36" s="4">
        <v>27</v>
      </c>
      <c r="C36" s="4" t="s">
        <v>31</v>
      </c>
      <c r="D36" s="5">
        <v>31365</v>
      </c>
      <c r="E36" s="20" t="s">
        <v>189</v>
      </c>
      <c r="F36" s="6">
        <f t="shared" ca="1" si="0"/>
        <v>28</v>
      </c>
      <c r="G36" s="4">
        <f t="shared" ca="1" si="2"/>
        <v>45</v>
      </c>
      <c r="I36" s="17"/>
      <c r="J36" s="18"/>
      <c r="T36" t="str">
        <f t="shared" si="1"/>
        <v>_</v>
      </c>
    </row>
    <row r="37" spans="2:20" ht="24" customHeight="1" thickTop="1" thickBot="1">
      <c r="B37" s="4">
        <v>28</v>
      </c>
      <c r="C37" s="4" t="s">
        <v>32</v>
      </c>
      <c r="D37" s="5">
        <v>31366</v>
      </c>
      <c r="E37" s="20" t="s">
        <v>189</v>
      </c>
      <c r="F37" s="6">
        <f t="shared" ca="1" si="0"/>
        <v>28</v>
      </c>
      <c r="G37" s="4">
        <f t="shared" ca="1" si="2"/>
        <v>45</v>
      </c>
      <c r="I37" s="17"/>
      <c r="J37" s="18"/>
      <c r="T37" t="str">
        <f t="shared" si="1"/>
        <v>_</v>
      </c>
    </row>
    <row r="38" spans="2:20" ht="24" customHeight="1" thickTop="1" thickBot="1">
      <c r="B38" s="4">
        <v>29</v>
      </c>
      <c r="C38" s="4" t="s">
        <v>33</v>
      </c>
      <c r="D38" s="5">
        <v>31367</v>
      </c>
      <c r="E38" s="20" t="s">
        <v>189</v>
      </c>
      <c r="F38" s="6">
        <f t="shared" ca="1" si="0"/>
        <v>28</v>
      </c>
      <c r="G38" s="4">
        <f t="shared" ca="1" si="2"/>
        <v>45</v>
      </c>
      <c r="I38" s="17"/>
      <c r="J38" s="18"/>
      <c r="T38" t="str">
        <f t="shared" si="1"/>
        <v>_</v>
      </c>
    </row>
    <row r="39" spans="2:20" ht="24" customHeight="1" thickTop="1" thickBot="1">
      <c r="B39" s="4">
        <v>30</v>
      </c>
      <c r="C39" s="4" t="s">
        <v>34</v>
      </c>
      <c r="D39" s="5">
        <v>31368</v>
      </c>
      <c r="E39" s="20" t="s">
        <v>189</v>
      </c>
      <c r="F39" s="6">
        <f t="shared" ca="1" si="0"/>
        <v>28</v>
      </c>
      <c r="G39" s="4">
        <f t="shared" ca="1" si="2"/>
        <v>45</v>
      </c>
      <c r="I39" s="17"/>
      <c r="J39" s="18"/>
      <c r="T39" t="str">
        <f t="shared" si="1"/>
        <v>_</v>
      </c>
    </row>
    <row r="40" spans="2:20" ht="24" customHeight="1" thickTop="1" thickBot="1">
      <c r="B40" s="4">
        <v>31</v>
      </c>
      <c r="C40" s="4" t="s">
        <v>35</v>
      </c>
      <c r="D40" s="5">
        <v>31369</v>
      </c>
      <c r="E40" s="20" t="s">
        <v>189</v>
      </c>
      <c r="F40" s="6">
        <f t="shared" ca="1" si="0"/>
        <v>28</v>
      </c>
      <c r="G40" s="4">
        <f t="shared" ca="1" si="2"/>
        <v>45</v>
      </c>
      <c r="I40" s="17"/>
      <c r="J40" s="18"/>
      <c r="T40" t="str">
        <f t="shared" si="1"/>
        <v>_</v>
      </c>
    </row>
    <row r="41" spans="2:20" ht="24" customHeight="1" thickTop="1" thickBot="1">
      <c r="B41" s="4">
        <v>32</v>
      </c>
      <c r="C41" s="4" t="s">
        <v>36</v>
      </c>
      <c r="D41" s="5">
        <v>31370</v>
      </c>
      <c r="E41" s="20" t="s">
        <v>189</v>
      </c>
      <c r="F41" s="6">
        <f t="shared" ca="1" si="0"/>
        <v>28</v>
      </c>
      <c r="G41" s="4">
        <f t="shared" ca="1" si="2"/>
        <v>45</v>
      </c>
      <c r="I41" s="17"/>
      <c r="J41" s="18"/>
      <c r="T41" t="str">
        <f t="shared" si="1"/>
        <v>_</v>
      </c>
    </row>
    <row r="42" spans="2:20" ht="24" customHeight="1" thickTop="1" thickBot="1">
      <c r="B42" s="4">
        <v>33</v>
      </c>
      <c r="C42" s="4" t="s">
        <v>37</v>
      </c>
      <c r="D42" s="5">
        <v>31371</v>
      </c>
      <c r="E42" s="20" t="s">
        <v>189</v>
      </c>
      <c r="F42" s="6">
        <f t="shared" ca="1" si="0"/>
        <v>28</v>
      </c>
      <c r="G42" s="4">
        <f t="shared" ref="G42:G73" ca="1" si="3">IFERROR(VLOOKUP(E42,معلم,3,0)*(VLOOKUP(E42,معلم,2,0)&lt;=F42),ISNUMBER(MATCH(E42,وظيفة_اداري,0))*VLOOKUP(F42,رصيد_اداري,2))</f>
        <v>45</v>
      </c>
      <c r="I42" s="17"/>
      <c r="J42" s="18"/>
      <c r="T42" t="str">
        <f t="shared" si="1"/>
        <v>_</v>
      </c>
    </row>
    <row r="43" spans="2:20" ht="24" customHeight="1" thickTop="1" thickBot="1">
      <c r="B43" s="4">
        <v>34</v>
      </c>
      <c r="C43" s="4" t="s">
        <v>38</v>
      </c>
      <c r="D43" s="5">
        <v>31372</v>
      </c>
      <c r="E43" s="20" t="s">
        <v>189</v>
      </c>
      <c r="F43" s="6">
        <f t="shared" ca="1" si="0"/>
        <v>28</v>
      </c>
      <c r="G43" s="4">
        <f t="shared" ca="1" si="3"/>
        <v>45</v>
      </c>
      <c r="I43" s="17"/>
      <c r="J43" s="18"/>
      <c r="T43" t="str">
        <f t="shared" si="1"/>
        <v>_</v>
      </c>
    </row>
    <row r="44" spans="2:20" ht="24" customHeight="1" thickTop="1" thickBot="1">
      <c r="B44" s="4">
        <v>35</v>
      </c>
      <c r="C44" s="4" t="s">
        <v>39</v>
      </c>
      <c r="D44" s="5">
        <v>31373</v>
      </c>
      <c r="E44" s="20" t="s">
        <v>189</v>
      </c>
      <c r="F44" s="6">
        <f t="shared" ca="1" si="0"/>
        <v>28</v>
      </c>
      <c r="G44" s="4">
        <f t="shared" ca="1" si="3"/>
        <v>45</v>
      </c>
      <c r="I44" s="17"/>
      <c r="J44" s="18"/>
      <c r="T44" t="str">
        <f t="shared" si="1"/>
        <v>_</v>
      </c>
    </row>
    <row r="45" spans="2:20" ht="24" customHeight="1" thickTop="1" thickBot="1">
      <c r="B45" s="4">
        <v>36</v>
      </c>
      <c r="C45" s="4" t="s">
        <v>40</v>
      </c>
      <c r="D45" s="5">
        <v>31374</v>
      </c>
      <c r="E45" s="20" t="s">
        <v>189</v>
      </c>
      <c r="F45" s="6">
        <f t="shared" ca="1" si="0"/>
        <v>28</v>
      </c>
      <c r="G45" s="4">
        <f t="shared" ca="1" si="3"/>
        <v>45</v>
      </c>
      <c r="I45" s="17"/>
      <c r="J45" s="18"/>
      <c r="T45" t="str">
        <f t="shared" si="1"/>
        <v>_</v>
      </c>
    </row>
    <row r="46" spans="2:20" ht="24" customHeight="1" thickTop="1" thickBot="1">
      <c r="B46" s="4">
        <v>37</v>
      </c>
      <c r="C46" s="4" t="s">
        <v>41</v>
      </c>
      <c r="D46" s="5">
        <v>31375</v>
      </c>
      <c r="E46" s="20" t="s">
        <v>189</v>
      </c>
      <c r="F46" s="6">
        <f t="shared" ca="1" si="0"/>
        <v>28</v>
      </c>
      <c r="G46" s="4">
        <f t="shared" ca="1" si="3"/>
        <v>45</v>
      </c>
      <c r="I46" s="17"/>
      <c r="J46" s="18"/>
      <c r="T46" t="str">
        <f t="shared" si="1"/>
        <v>_</v>
      </c>
    </row>
    <row r="47" spans="2:20" ht="24" customHeight="1" thickTop="1" thickBot="1">
      <c r="B47" s="4">
        <v>38</v>
      </c>
      <c r="C47" s="4" t="s">
        <v>42</v>
      </c>
      <c r="D47" s="5">
        <v>31376</v>
      </c>
      <c r="E47" s="20" t="s">
        <v>189</v>
      </c>
      <c r="F47" s="6">
        <f t="shared" ca="1" si="0"/>
        <v>28</v>
      </c>
      <c r="G47" s="4">
        <f t="shared" ca="1" si="3"/>
        <v>45</v>
      </c>
      <c r="I47" s="17"/>
      <c r="J47" s="18"/>
      <c r="T47" t="str">
        <f t="shared" si="1"/>
        <v>_</v>
      </c>
    </row>
    <row r="48" spans="2:20" ht="24" customHeight="1" thickTop="1" thickBot="1">
      <c r="B48" s="4">
        <v>39</v>
      </c>
      <c r="C48" s="4" t="s">
        <v>43</v>
      </c>
      <c r="D48" s="5">
        <v>31377</v>
      </c>
      <c r="E48" s="20" t="s">
        <v>189</v>
      </c>
      <c r="F48" s="6">
        <f t="shared" ca="1" si="0"/>
        <v>28</v>
      </c>
      <c r="G48" s="4">
        <f t="shared" ca="1" si="3"/>
        <v>45</v>
      </c>
      <c r="I48" s="17"/>
      <c r="J48" s="18"/>
      <c r="T48" t="str">
        <f t="shared" si="1"/>
        <v>_</v>
      </c>
    </row>
    <row r="49" spans="2:20" ht="24" customHeight="1" thickTop="1" thickBot="1">
      <c r="B49" s="4">
        <v>40</v>
      </c>
      <c r="C49" s="4" t="s">
        <v>44</v>
      </c>
      <c r="D49" s="5">
        <v>31378</v>
      </c>
      <c r="E49" s="20" t="s">
        <v>189</v>
      </c>
      <c r="F49" s="6">
        <f t="shared" ca="1" si="0"/>
        <v>28</v>
      </c>
      <c r="G49" s="4">
        <f t="shared" ca="1" si="3"/>
        <v>45</v>
      </c>
      <c r="I49" s="17"/>
      <c r="J49" s="18"/>
      <c r="T49" t="str">
        <f t="shared" si="1"/>
        <v>_</v>
      </c>
    </row>
    <row r="50" spans="2:20" ht="24" customHeight="1" thickTop="1" thickBot="1">
      <c r="B50" s="4">
        <v>41</v>
      </c>
      <c r="C50" s="4" t="s">
        <v>45</v>
      </c>
      <c r="D50" s="5">
        <v>31379</v>
      </c>
      <c r="E50" s="20" t="s">
        <v>189</v>
      </c>
      <c r="F50" s="6">
        <f t="shared" ca="1" si="0"/>
        <v>28</v>
      </c>
      <c r="G50" s="4">
        <f t="shared" ca="1" si="3"/>
        <v>45</v>
      </c>
      <c r="I50" s="17"/>
      <c r="J50" s="18"/>
      <c r="T50" t="str">
        <f t="shared" si="1"/>
        <v>_</v>
      </c>
    </row>
    <row r="51" spans="2:20" ht="24" customHeight="1" thickTop="1" thickBot="1">
      <c r="B51" s="4">
        <v>42</v>
      </c>
      <c r="C51" s="4" t="s">
        <v>46</v>
      </c>
      <c r="D51" s="5">
        <v>31380</v>
      </c>
      <c r="E51" s="20" t="s">
        <v>189</v>
      </c>
      <c r="F51" s="6">
        <f t="shared" ca="1" si="0"/>
        <v>28</v>
      </c>
      <c r="G51" s="4">
        <f t="shared" ca="1" si="3"/>
        <v>45</v>
      </c>
      <c r="I51" s="17"/>
      <c r="J51" s="17"/>
      <c r="T51" t="str">
        <f t="shared" si="1"/>
        <v>_</v>
      </c>
    </row>
    <row r="52" spans="2:20" ht="24" customHeight="1" thickTop="1" thickBot="1">
      <c r="B52" s="4">
        <v>43</v>
      </c>
      <c r="C52" s="4" t="s">
        <v>47</v>
      </c>
      <c r="D52" s="5">
        <v>31381</v>
      </c>
      <c r="E52" s="20" t="s">
        <v>189</v>
      </c>
      <c r="F52" s="6">
        <f t="shared" ca="1" si="0"/>
        <v>28</v>
      </c>
      <c r="G52" s="4">
        <f t="shared" ca="1" si="3"/>
        <v>45</v>
      </c>
      <c r="T52" t="str">
        <f t="shared" si="1"/>
        <v>_</v>
      </c>
    </row>
    <row r="53" spans="2:20" ht="24" customHeight="1" thickTop="1" thickBot="1">
      <c r="B53" s="4">
        <v>44</v>
      </c>
      <c r="C53" s="4" t="s">
        <v>48</v>
      </c>
      <c r="D53" s="5">
        <v>31382</v>
      </c>
      <c r="E53" s="20" t="s">
        <v>189</v>
      </c>
      <c r="F53" s="6">
        <f t="shared" ca="1" si="0"/>
        <v>28</v>
      </c>
      <c r="G53" s="4">
        <f t="shared" ca="1" si="3"/>
        <v>45</v>
      </c>
      <c r="T53" t="str">
        <f t="shared" si="1"/>
        <v>_</v>
      </c>
    </row>
    <row r="54" spans="2:20" ht="24" customHeight="1" thickTop="1" thickBot="1">
      <c r="B54" s="4">
        <v>45</v>
      </c>
      <c r="C54" s="4" t="s">
        <v>49</v>
      </c>
      <c r="D54" s="5">
        <v>31383</v>
      </c>
      <c r="E54" s="20" t="s">
        <v>189</v>
      </c>
      <c r="F54" s="6">
        <f t="shared" ca="1" si="0"/>
        <v>28</v>
      </c>
      <c r="G54" s="4">
        <f t="shared" ca="1" si="3"/>
        <v>45</v>
      </c>
      <c r="T54" t="str">
        <f t="shared" si="1"/>
        <v>_</v>
      </c>
    </row>
    <row r="55" spans="2:20" ht="24" customHeight="1" thickTop="1" thickBot="1">
      <c r="B55" s="4">
        <v>46</v>
      </c>
      <c r="C55" s="4" t="s">
        <v>50</v>
      </c>
      <c r="D55" s="5">
        <v>31384</v>
      </c>
      <c r="E55" s="20" t="s">
        <v>189</v>
      </c>
      <c r="F55" s="6">
        <f t="shared" ca="1" si="0"/>
        <v>28</v>
      </c>
      <c r="G55" s="4">
        <f t="shared" ca="1" si="3"/>
        <v>45</v>
      </c>
      <c r="T55" t="str">
        <f t="shared" si="1"/>
        <v>_</v>
      </c>
    </row>
    <row r="56" spans="2:20" ht="24" customHeight="1" thickTop="1" thickBot="1">
      <c r="B56" s="4">
        <v>47</v>
      </c>
      <c r="C56" s="4" t="s">
        <v>51</v>
      </c>
      <c r="D56" s="5">
        <v>31385</v>
      </c>
      <c r="E56" s="20" t="s">
        <v>189</v>
      </c>
      <c r="F56" s="6">
        <f t="shared" ca="1" si="0"/>
        <v>28</v>
      </c>
      <c r="G56" s="4">
        <f t="shared" ca="1" si="3"/>
        <v>45</v>
      </c>
      <c r="T56" t="str">
        <f t="shared" si="1"/>
        <v>_</v>
      </c>
    </row>
    <row r="57" spans="2:20" ht="24" customHeight="1" thickTop="1" thickBot="1">
      <c r="B57" s="4">
        <v>48</v>
      </c>
      <c r="C57" s="4" t="s">
        <v>52</v>
      </c>
      <c r="D57" s="5">
        <v>31386</v>
      </c>
      <c r="E57" s="20" t="s">
        <v>189</v>
      </c>
      <c r="F57" s="6">
        <f t="shared" ca="1" si="0"/>
        <v>28</v>
      </c>
      <c r="G57" s="4">
        <f t="shared" ca="1" si="3"/>
        <v>45</v>
      </c>
      <c r="T57" t="str">
        <f t="shared" si="1"/>
        <v>_</v>
      </c>
    </row>
    <row r="58" spans="2:20" ht="24" customHeight="1" thickTop="1" thickBot="1">
      <c r="B58" s="4">
        <v>49</v>
      </c>
      <c r="C58" s="4" t="s">
        <v>53</v>
      </c>
      <c r="D58" s="5">
        <v>31387</v>
      </c>
      <c r="E58" s="20" t="s">
        <v>189</v>
      </c>
      <c r="F58" s="6">
        <f t="shared" ca="1" si="0"/>
        <v>28</v>
      </c>
      <c r="G58" s="4">
        <f t="shared" ca="1" si="3"/>
        <v>45</v>
      </c>
      <c r="T58" t="str">
        <f t="shared" si="1"/>
        <v>_</v>
      </c>
    </row>
    <row r="59" spans="2:20" ht="24" customHeight="1" thickTop="1" thickBot="1">
      <c r="B59" s="4">
        <v>50</v>
      </c>
      <c r="C59" s="4" t="s">
        <v>54</v>
      </c>
      <c r="D59" s="5">
        <v>31388</v>
      </c>
      <c r="E59" s="20" t="s">
        <v>189</v>
      </c>
      <c r="F59" s="6">
        <f t="shared" ca="1" si="0"/>
        <v>28</v>
      </c>
      <c r="G59" s="4">
        <f t="shared" ca="1" si="3"/>
        <v>45</v>
      </c>
      <c r="T59" t="str">
        <f t="shared" si="1"/>
        <v>_</v>
      </c>
    </row>
    <row r="60" spans="2:20" ht="24" customHeight="1" thickTop="1" thickBot="1">
      <c r="B60" s="4">
        <v>51</v>
      </c>
      <c r="C60" s="4" t="s">
        <v>55</v>
      </c>
      <c r="D60" s="5">
        <v>31389</v>
      </c>
      <c r="E60" s="20" t="s">
        <v>189</v>
      </c>
      <c r="F60" s="6">
        <f t="shared" ca="1" si="0"/>
        <v>28</v>
      </c>
      <c r="G60" s="4">
        <f t="shared" ca="1" si="3"/>
        <v>45</v>
      </c>
      <c r="T60" t="str">
        <f t="shared" si="1"/>
        <v>_</v>
      </c>
    </row>
    <row r="61" spans="2:20" ht="24" customHeight="1" thickTop="1" thickBot="1">
      <c r="B61" s="4">
        <v>52</v>
      </c>
      <c r="C61" s="4" t="s">
        <v>56</v>
      </c>
      <c r="D61" s="5">
        <v>31390</v>
      </c>
      <c r="E61" s="20" t="s">
        <v>189</v>
      </c>
      <c r="F61" s="6">
        <f t="shared" ca="1" si="0"/>
        <v>28</v>
      </c>
      <c r="G61" s="4">
        <f t="shared" ca="1" si="3"/>
        <v>45</v>
      </c>
      <c r="T61" t="str">
        <f t="shared" si="1"/>
        <v>_</v>
      </c>
    </row>
    <row r="62" spans="2:20" ht="24" customHeight="1" thickTop="1" thickBot="1">
      <c r="B62" s="4">
        <v>53</v>
      </c>
      <c r="C62" s="4" t="s">
        <v>57</v>
      </c>
      <c r="D62" s="5">
        <v>31391</v>
      </c>
      <c r="E62" s="20" t="s">
        <v>189</v>
      </c>
      <c r="F62" s="6">
        <f t="shared" ca="1" si="0"/>
        <v>28</v>
      </c>
      <c r="G62" s="4">
        <f t="shared" ca="1" si="3"/>
        <v>45</v>
      </c>
      <c r="T62" t="str">
        <f t="shared" si="1"/>
        <v>_</v>
      </c>
    </row>
    <row r="63" spans="2:20" ht="24" customHeight="1" thickTop="1" thickBot="1">
      <c r="B63" s="4">
        <v>54</v>
      </c>
      <c r="C63" s="4" t="s">
        <v>58</v>
      </c>
      <c r="D63" s="5">
        <v>31392</v>
      </c>
      <c r="E63" s="20" t="s">
        <v>189</v>
      </c>
      <c r="F63" s="6">
        <f t="shared" ca="1" si="0"/>
        <v>28</v>
      </c>
      <c r="G63" s="4">
        <f t="shared" ca="1" si="3"/>
        <v>45</v>
      </c>
      <c r="T63" t="str">
        <f t="shared" si="1"/>
        <v>_</v>
      </c>
    </row>
    <row r="64" spans="2:20" ht="24" customHeight="1" thickTop="1" thickBot="1">
      <c r="B64" s="4">
        <v>55</v>
      </c>
      <c r="C64" s="4" t="s">
        <v>59</v>
      </c>
      <c r="D64" s="5">
        <v>31393</v>
      </c>
      <c r="E64" s="20" t="s">
        <v>189</v>
      </c>
      <c r="F64" s="6">
        <f t="shared" ca="1" si="0"/>
        <v>28</v>
      </c>
      <c r="G64" s="4">
        <f t="shared" ca="1" si="3"/>
        <v>45</v>
      </c>
      <c r="T64" t="str">
        <f t="shared" si="1"/>
        <v>_</v>
      </c>
    </row>
    <row r="65" spans="2:20" ht="24" customHeight="1" thickTop="1" thickBot="1">
      <c r="B65" s="4">
        <v>56</v>
      </c>
      <c r="C65" s="4" t="s">
        <v>60</v>
      </c>
      <c r="D65" s="5">
        <v>31394</v>
      </c>
      <c r="E65" s="20" t="s">
        <v>189</v>
      </c>
      <c r="F65" s="6">
        <f t="shared" ca="1" si="0"/>
        <v>28</v>
      </c>
      <c r="G65" s="4">
        <f t="shared" ca="1" si="3"/>
        <v>45</v>
      </c>
      <c r="T65" t="str">
        <f t="shared" si="1"/>
        <v>_</v>
      </c>
    </row>
    <row r="66" spans="2:20" ht="24" customHeight="1" thickTop="1" thickBot="1">
      <c r="B66" s="4">
        <v>57</v>
      </c>
      <c r="C66" s="4" t="s">
        <v>61</v>
      </c>
      <c r="D66" s="5">
        <v>31395</v>
      </c>
      <c r="E66" s="20" t="s">
        <v>189</v>
      </c>
      <c r="F66" s="6">
        <f t="shared" ca="1" si="0"/>
        <v>28</v>
      </c>
      <c r="G66" s="4">
        <f t="shared" ca="1" si="3"/>
        <v>45</v>
      </c>
      <c r="T66" t="str">
        <f t="shared" si="1"/>
        <v>_</v>
      </c>
    </row>
    <row r="67" spans="2:20" ht="24" customHeight="1" thickTop="1" thickBot="1">
      <c r="B67" s="4">
        <v>58</v>
      </c>
      <c r="C67" s="4" t="s">
        <v>62</v>
      </c>
      <c r="D67" s="5"/>
      <c r="E67" s="20" t="s">
        <v>189</v>
      </c>
      <c r="F67" s="6" t="str">
        <f t="shared" si="0"/>
        <v/>
      </c>
      <c r="G67" s="4">
        <f t="shared" si="3"/>
        <v>45</v>
      </c>
      <c r="T67" t="str">
        <f t="shared" si="1"/>
        <v>_</v>
      </c>
    </row>
    <row r="68" spans="2:20" ht="24" customHeight="1" thickTop="1" thickBot="1">
      <c r="B68" s="4">
        <v>59</v>
      </c>
      <c r="C68" s="4" t="s">
        <v>63</v>
      </c>
      <c r="D68" s="5"/>
      <c r="E68" s="20" t="s">
        <v>189</v>
      </c>
      <c r="F68" s="6" t="str">
        <f t="shared" si="0"/>
        <v/>
      </c>
      <c r="G68" s="4">
        <f t="shared" si="3"/>
        <v>45</v>
      </c>
      <c r="T68" t="str">
        <f t="shared" si="1"/>
        <v>_</v>
      </c>
    </row>
    <row r="69" spans="2:20" ht="24" customHeight="1" thickTop="1" thickBot="1">
      <c r="B69" s="4">
        <v>60</v>
      </c>
      <c r="C69" s="4" t="s">
        <v>64</v>
      </c>
      <c r="D69" s="5"/>
      <c r="E69" s="20" t="s">
        <v>189</v>
      </c>
      <c r="F69" s="6" t="str">
        <f t="shared" si="0"/>
        <v/>
      </c>
      <c r="G69" s="4">
        <f t="shared" si="3"/>
        <v>45</v>
      </c>
      <c r="T69" t="str">
        <f t="shared" si="1"/>
        <v>_</v>
      </c>
    </row>
    <row r="70" spans="2:20" ht="24" customHeight="1" thickTop="1" thickBot="1">
      <c r="B70" s="4">
        <v>61</v>
      </c>
      <c r="C70" s="4" t="s">
        <v>65</v>
      </c>
      <c r="D70" s="5"/>
      <c r="E70" s="20" t="s">
        <v>189</v>
      </c>
      <c r="F70" s="6" t="str">
        <f t="shared" si="0"/>
        <v/>
      </c>
      <c r="G70" s="4">
        <f t="shared" si="3"/>
        <v>45</v>
      </c>
      <c r="T70" t="str">
        <f t="shared" si="1"/>
        <v>_</v>
      </c>
    </row>
    <row r="71" spans="2:20" ht="24" customHeight="1" thickTop="1" thickBot="1">
      <c r="B71" s="4">
        <v>62</v>
      </c>
      <c r="C71" s="4" t="s">
        <v>66</v>
      </c>
      <c r="D71" s="5"/>
      <c r="E71" s="20" t="s">
        <v>189</v>
      </c>
      <c r="F71" s="6" t="str">
        <f t="shared" si="0"/>
        <v/>
      </c>
      <c r="G71" s="4">
        <f t="shared" si="3"/>
        <v>45</v>
      </c>
      <c r="T71" t="str">
        <f t="shared" si="1"/>
        <v>_</v>
      </c>
    </row>
    <row r="72" spans="2:20" ht="24" customHeight="1" thickTop="1" thickBot="1">
      <c r="B72" s="4">
        <v>63</v>
      </c>
      <c r="C72" s="4" t="s">
        <v>67</v>
      </c>
      <c r="D72" s="5"/>
      <c r="E72" s="20" t="s">
        <v>189</v>
      </c>
      <c r="F72" s="6" t="str">
        <f t="shared" si="0"/>
        <v/>
      </c>
      <c r="G72" s="4">
        <f t="shared" si="3"/>
        <v>45</v>
      </c>
      <c r="T72" t="str">
        <f t="shared" si="1"/>
        <v>_</v>
      </c>
    </row>
    <row r="73" spans="2:20" ht="24" customHeight="1" thickTop="1" thickBot="1">
      <c r="B73" s="4">
        <v>64</v>
      </c>
      <c r="C73" s="4" t="s">
        <v>68</v>
      </c>
      <c r="D73" s="5"/>
      <c r="E73" s="20" t="s">
        <v>189</v>
      </c>
      <c r="F73" s="6" t="str">
        <f t="shared" si="0"/>
        <v/>
      </c>
      <c r="G73" s="4">
        <f t="shared" si="3"/>
        <v>45</v>
      </c>
      <c r="T73" t="str">
        <f t="shared" si="1"/>
        <v>_</v>
      </c>
    </row>
    <row r="74" spans="2:20" ht="24" customHeight="1" thickTop="1" thickBot="1">
      <c r="B74" s="4">
        <v>65</v>
      </c>
      <c r="C74" s="4" t="s">
        <v>69</v>
      </c>
      <c r="D74" s="5"/>
      <c r="E74" s="20" t="s">
        <v>189</v>
      </c>
      <c r="F74" s="6" t="str">
        <f t="shared" si="0"/>
        <v/>
      </c>
      <c r="G74" s="4">
        <f t="shared" ref="G74:G105" si="4">IFERROR(VLOOKUP(E74,معلم,3,0)*(VLOOKUP(E74,معلم,2,0)&lt;=F74),ISNUMBER(MATCH(E74,وظيفة_اداري,0))*VLOOKUP(F74,رصيد_اداري,2))</f>
        <v>45</v>
      </c>
      <c r="T74" t="str">
        <f t="shared" si="1"/>
        <v>_</v>
      </c>
    </row>
    <row r="75" spans="2:20" ht="24" customHeight="1" thickTop="1" thickBot="1">
      <c r="B75" s="4">
        <v>66</v>
      </c>
      <c r="C75" s="4" t="s">
        <v>70</v>
      </c>
      <c r="D75" s="5"/>
      <c r="E75" s="20" t="s">
        <v>189</v>
      </c>
      <c r="F75" s="6" t="str">
        <f t="shared" ref="F75:F138" si="5">IF(D75="","",DATEDIF(D75,$D$5,"y"))</f>
        <v/>
      </c>
      <c r="G75" s="4">
        <f t="shared" si="4"/>
        <v>45</v>
      </c>
      <c r="T75" t="str">
        <f t="shared" si="1"/>
        <v>_</v>
      </c>
    </row>
    <row r="76" spans="2:20" ht="24" customHeight="1" thickTop="1" thickBot="1">
      <c r="B76" s="4">
        <v>67</v>
      </c>
      <c r="C76" s="4" t="s">
        <v>71</v>
      </c>
      <c r="D76" s="5"/>
      <c r="E76" s="20" t="s">
        <v>189</v>
      </c>
      <c r="F76" s="6" t="str">
        <f t="shared" si="5"/>
        <v/>
      </c>
      <c r="G76" s="4">
        <f t="shared" si="4"/>
        <v>45</v>
      </c>
      <c r="T76" t="str">
        <f t="shared" ref="T76:T139" si="6">L77&amp;"_"&amp;P77</f>
        <v>_</v>
      </c>
    </row>
    <row r="77" spans="2:20" ht="24" customHeight="1" thickTop="1" thickBot="1">
      <c r="B77" s="4">
        <v>68</v>
      </c>
      <c r="C77" s="4" t="s">
        <v>72</v>
      </c>
      <c r="D77" s="5"/>
      <c r="E77" s="20" t="s">
        <v>189</v>
      </c>
      <c r="F77" s="6" t="str">
        <f t="shared" si="5"/>
        <v/>
      </c>
      <c r="G77" s="4">
        <f t="shared" si="4"/>
        <v>45</v>
      </c>
      <c r="T77" t="str">
        <f t="shared" si="6"/>
        <v>_</v>
      </c>
    </row>
    <row r="78" spans="2:20" ht="24" customHeight="1" thickTop="1" thickBot="1">
      <c r="B78" s="4">
        <v>69</v>
      </c>
      <c r="C78" s="4" t="s">
        <v>73</v>
      </c>
      <c r="D78" s="5"/>
      <c r="E78" s="20" t="s">
        <v>189</v>
      </c>
      <c r="F78" s="6" t="str">
        <f t="shared" si="5"/>
        <v/>
      </c>
      <c r="G78" s="4">
        <f t="shared" si="4"/>
        <v>45</v>
      </c>
      <c r="T78" t="str">
        <f t="shared" si="6"/>
        <v>_</v>
      </c>
    </row>
    <row r="79" spans="2:20" ht="24" customHeight="1" thickTop="1" thickBot="1">
      <c r="B79" s="4">
        <v>70</v>
      </c>
      <c r="C79" s="4" t="s">
        <v>74</v>
      </c>
      <c r="D79" s="5"/>
      <c r="E79" s="20" t="s">
        <v>189</v>
      </c>
      <c r="F79" s="6" t="str">
        <f t="shared" si="5"/>
        <v/>
      </c>
      <c r="G79" s="4">
        <f t="shared" si="4"/>
        <v>45</v>
      </c>
      <c r="T79" t="str">
        <f t="shared" si="6"/>
        <v>_</v>
      </c>
    </row>
    <row r="80" spans="2:20" ht="24" customHeight="1" thickTop="1" thickBot="1">
      <c r="B80" s="4">
        <v>71</v>
      </c>
      <c r="C80" s="4" t="s">
        <v>75</v>
      </c>
      <c r="D80" s="5"/>
      <c r="E80" s="20" t="s">
        <v>189</v>
      </c>
      <c r="F80" s="6" t="str">
        <f t="shared" si="5"/>
        <v/>
      </c>
      <c r="G80" s="4">
        <f t="shared" si="4"/>
        <v>45</v>
      </c>
      <c r="T80" t="str">
        <f t="shared" si="6"/>
        <v>_</v>
      </c>
    </row>
    <row r="81" spans="2:20" ht="24" customHeight="1" thickTop="1" thickBot="1">
      <c r="B81" s="4">
        <v>72</v>
      </c>
      <c r="C81" s="4" t="s">
        <v>76</v>
      </c>
      <c r="D81" s="5"/>
      <c r="E81" s="20" t="s">
        <v>189</v>
      </c>
      <c r="F81" s="6" t="str">
        <f t="shared" si="5"/>
        <v/>
      </c>
      <c r="G81" s="4">
        <f t="shared" si="4"/>
        <v>45</v>
      </c>
      <c r="T81" t="str">
        <f t="shared" si="6"/>
        <v>_</v>
      </c>
    </row>
    <row r="82" spans="2:20" ht="24" customHeight="1" thickTop="1" thickBot="1">
      <c r="B82" s="4">
        <v>73</v>
      </c>
      <c r="C82" s="4" t="s">
        <v>77</v>
      </c>
      <c r="D82" s="5"/>
      <c r="E82" s="20" t="s">
        <v>189</v>
      </c>
      <c r="F82" s="6" t="str">
        <f t="shared" si="5"/>
        <v/>
      </c>
      <c r="G82" s="4">
        <f t="shared" si="4"/>
        <v>45</v>
      </c>
      <c r="T82" t="str">
        <f t="shared" si="6"/>
        <v>_</v>
      </c>
    </row>
    <row r="83" spans="2:20" ht="24" customHeight="1" thickTop="1" thickBot="1">
      <c r="B83" s="4">
        <v>74</v>
      </c>
      <c r="C83" s="4" t="s">
        <v>78</v>
      </c>
      <c r="D83" s="5"/>
      <c r="E83" s="20" t="s">
        <v>189</v>
      </c>
      <c r="F83" s="6" t="str">
        <f t="shared" si="5"/>
        <v/>
      </c>
      <c r="G83" s="4">
        <f t="shared" si="4"/>
        <v>45</v>
      </c>
      <c r="T83" t="str">
        <f t="shared" si="6"/>
        <v>_</v>
      </c>
    </row>
    <row r="84" spans="2:20" ht="24" customHeight="1" thickTop="1" thickBot="1">
      <c r="B84" s="4">
        <v>75</v>
      </c>
      <c r="C84" s="4" t="s">
        <v>79</v>
      </c>
      <c r="D84" s="5"/>
      <c r="E84" s="20" t="s">
        <v>189</v>
      </c>
      <c r="F84" s="6" t="str">
        <f t="shared" si="5"/>
        <v/>
      </c>
      <c r="G84" s="4">
        <f t="shared" si="4"/>
        <v>45</v>
      </c>
      <c r="T84" t="str">
        <f t="shared" si="6"/>
        <v>_</v>
      </c>
    </row>
    <row r="85" spans="2:20" ht="24" customHeight="1" thickTop="1" thickBot="1">
      <c r="B85" s="4">
        <v>76</v>
      </c>
      <c r="C85" s="4" t="s">
        <v>80</v>
      </c>
      <c r="D85" s="5"/>
      <c r="E85" s="20" t="s">
        <v>189</v>
      </c>
      <c r="F85" s="6" t="str">
        <f t="shared" si="5"/>
        <v/>
      </c>
      <c r="G85" s="4">
        <f t="shared" si="4"/>
        <v>45</v>
      </c>
      <c r="T85" t="str">
        <f t="shared" si="6"/>
        <v>_</v>
      </c>
    </row>
    <row r="86" spans="2:20" ht="24" customHeight="1" thickTop="1" thickBot="1">
      <c r="B86" s="4">
        <v>77</v>
      </c>
      <c r="C86" s="4" t="s">
        <v>81</v>
      </c>
      <c r="D86" s="5"/>
      <c r="E86" s="20" t="s">
        <v>189</v>
      </c>
      <c r="F86" s="6" t="str">
        <f t="shared" si="5"/>
        <v/>
      </c>
      <c r="G86" s="4">
        <f t="shared" si="4"/>
        <v>45</v>
      </c>
      <c r="T86" t="str">
        <f t="shared" si="6"/>
        <v>_</v>
      </c>
    </row>
    <row r="87" spans="2:20" ht="24" customHeight="1" thickTop="1" thickBot="1">
      <c r="B87" s="4">
        <v>78</v>
      </c>
      <c r="C87" s="4" t="s">
        <v>82</v>
      </c>
      <c r="D87" s="5"/>
      <c r="E87" s="20" t="s">
        <v>189</v>
      </c>
      <c r="F87" s="6" t="str">
        <f t="shared" si="5"/>
        <v/>
      </c>
      <c r="G87" s="4">
        <f t="shared" si="4"/>
        <v>45</v>
      </c>
      <c r="T87" t="str">
        <f t="shared" si="6"/>
        <v>_</v>
      </c>
    </row>
    <row r="88" spans="2:20" ht="24" customHeight="1" thickTop="1" thickBot="1">
      <c r="B88" s="4">
        <v>79</v>
      </c>
      <c r="C88" s="4" t="s">
        <v>83</v>
      </c>
      <c r="D88" s="5"/>
      <c r="E88" s="20" t="s">
        <v>189</v>
      </c>
      <c r="F88" s="6" t="str">
        <f t="shared" si="5"/>
        <v/>
      </c>
      <c r="G88" s="4">
        <f t="shared" si="4"/>
        <v>45</v>
      </c>
      <c r="T88" t="str">
        <f t="shared" si="6"/>
        <v>_</v>
      </c>
    </row>
    <row r="89" spans="2:20" ht="24" customHeight="1" thickTop="1" thickBot="1">
      <c r="B89" s="4">
        <v>80</v>
      </c>
      <c r="C89" s="4" t="s">
        <v>84</v>
      </c>
      <c r="D89" s="5"/>
      <c r="E89" s="20" t="s">
        <v>189</v>
      </c>
      <c r="F89" s="6" t="str">
        <f t="shared" si="5"/>
        <v/>
      </c>
      <c r="G89" s="4">
        <f t="shared" si="4"/>
        <v>45</v>
      </c>
      <c r="T89" t="str">
        <f t="shared" si="6"/>
        <v>_</v>
      </c>
    </row>
    <row r="90" spans="2:20" ht="24" customHeight="1" thickTop="1" thickBot="1">
      <c r="B90" s="4">
        <v>81</v>
      </c>
      <c r="C90" s="4" t="s">
        <v>85</v>
      </c>
      <c r="D90" s="5"/>
      <c r="E90" s="20" t="s">
        <v>189</v>
      </c>
      <c r="F90" s="6" t="str">
        <f t="shared" si="5"/>
        <v/>
      </c>
      <c r="G90" s="4">
        <f t="shared" si="4"/>
        <v>45</v>
      </c>
      <c r="T90" t="str">
        <f t="shared" si="6"/>
        <v>_</v>
      </c>
    </row>
    <row r="91" spans="2:20" ht="24" customHeight="1" thickTop="1" thickBot="1">
      <c r="B91" s="4">
        <v>82</v>
      </c>
      <c r="C91" s="4" t="s">
        <v>86</v>
      </c>
      <c r="D91" s="5"/>
      <c r="E91" s="20" t="s">
        <v>189</v>
      </c>
      <c r="F91" s="6" t="str">
        <f t="shared" si="5"/>
        <v/>
      </c>
      <c r="G91" s="4">
        <f t="shared" si="4"/>
        <v>45</v>
      </c>
      <c r="T91" t="str">
        <f t="shared" si="6"/>
        <v>_</v>
      </c>
    </row>
    <row r="92" spans="2:20" ht="24" customHeight="1" thickTop="1" thickBot="1">
      <c r="B92" s="4">
        <v>83</v>
      </c>
      <c r="C92" s="4" t="s">
        <v>87</v>
      </c>
      <c r="D92" s="5"/>
      <c r="E92" s="20" t="s">
        <v>189</v>
      </c>
      <c r="F92" s="6" t="str">
        <f t="shared" si="5"/>
        <v/>
      </c>
      <c r="G92" s="4">
        <f t="shared" si="4"/>
        <v>45</v>
      </c>
      <c r="T92" t="str">
        <f t="shared" si="6"/>
        <v>_</v>
      </c>
    </row>
    <row r="93" spans="2:20" ht="24" customHeight="1" thickTop="1" thickBot="1">
      <c r="B93" s="4">
        <v>84</v>
      </c>
      <c r="C93" s="4" t="s">
        <v>88</v>
      </c>
      <c r="D93" s="5"/>
      <c r="E93" s="20" t="s">
        <v>189</v>
      </c>
      <c r="F93" s="6" t="str">
        <f t="shared" si="5"/>
        <v/>
      </c>
      <c r="G93" s="4">
        <f t="shared" si="4"/>
        <v>45</v>
      </c>
      <c r="T93" t="str">
        <f t="shared" si="6"/>
        <v>_</v>
      </c>
    </row>
    <row r="94" spans="2:20" ht="24" customHeight="1" thickTop="1" thickBot="1">
      <c r="B94" s="4">
        <v>85</v>
      </c>
      <c r="C94" s="4" t="s">
        <v>89</v>
      </c>
      <c r="D94" s="5"/>
      <c r="E94" s="20" t="s">
        <v>189</v>
      </c>
      <c r="F94" s="6" t="str">
        <f t="shared" si="5"/>
        <v/>
      </c>
      <c r="G94" s="4">
        <f t="shared" si="4"/>
        <v>45</v>
      </c>
      <c r="T94" t="str">
        <f t="shared" si="6"/>
        <v>_</v>
      </c>
    </row>
    <row r="95" spans="2:20" ht="24" customHeight="1" thickTop="1" thickBot="1">
      <c r="B95" s="4">
        <v>86</v>
      </c>
      <c r="C95" s="4" t="s">
        <v>90</v>
      </c>
      <c r="D95" s="5"/>
      <c r="E95" s="20" t="s">
        <v>189</v>
      </c>
      <c r="F95" s="6" t="str">
        <f t="shared" si="5"/>
        <v/>
      </c>
      <c r="G95" s="4">
        <f t="shared" si="4"/>
        <v>45</v>
      </c>
      <c r="T95" t="str">
        <f t="shared" si="6"/>
        <v>_</v>
      </c>
    </row>
    <row r="96" spans="2:20" ht="24" customHeight="1" thickTop="1" thickBot="1">
      <c r="B96" s="4">
        <v>87</v>
      </c>
      <c r="C96" s="4" t="s">
        <v>91</v>
      </c>
      <c r="D96" s="5"/>
      <c r="E96" s="20" t="s">
        <v>189</v>
      </c>
      <c r="F96" s="6" t="str">
        <f t="shared" si="5"/>
        <v/>
      </c>
      <c r="G96" s="4">
        <f t="shared" si="4"/>
        <v>45</v>
      </c>
      <c r="T96" t="str">
        <f t="shared" si="6"/>
        <v>_</v>
      </c>
    </row>
    <row r="97" spans="2:20" ht="24" customHeight="1" thickTop="1" thickBot="1">
      <c r="B97" s="4">
        <v>88</v>
      </c>
      <c r="C97" s="4" t="s">
        <v>92</v>
      </c>
      <c r="D97" s="5"/>
      <c r="E97" s="20" t="s">
        <v>189</v>
      </c>
      <c r="F97" s="6" t="str">
        <f t="shared" si="5"/>
        <v/>
      </c>
      <c r="G97" s="4">
        <f t="shared" si="4"/>
        <v>45</v>
      </c>
      <c r="T97" t="str">
        <f t="shared" si="6"/>
        <v>_</v>
      </c>
    </row>
    <row r="98" spans="2:20" ht="24" customHeight="1" thickTop="1" thickBot="1">
      <c r="B98" s="4">
        <v>89</v>
      </c>
      <c r="C98" s="4" t="s">
        <v>93</v>
      </c>
      <c r="D98" s="5"/>
      <c r="E98" s="20" t="s">
        <v>189</v>
      </c>
      <c r="F98" s="6" t="str">
        <f t="shared" si="5"/>
        <v/>
      </c>
      <c r="G98" s="4">
        <f t="shared" si="4"/>
        <v>45</v>
      </c>
      <c r="T98" t="str">
        <f t="shared" si="6"/>
        <v>_</v>
      </c>
    </row>
    <row r="99" spans="2:20" ht="24" customHeight="1" thickTop="1" thickBot="1">
      <c r="B99" s="4">
        <v>90</v>
      </c>
      <c r="C99" s="4" t="s">
        <v>94</v>
      </c>
      <c r="D99" s="5"/>
      <c r="E99" s="20" t="s">
        <v>189</v>
      </c>
      <c r="F99" s="6" t="str">
        <f t="shared" si="5"/>
        <v/>
      </c>
      <c r="G99" s="4">
        <f t="shared" si="4"/>
        <v>45</v>
      </c>
      <c r="T99" t="str">
        <f t="shared" si="6"/>
        <v>_</v>
      </c>
    </row>
    <row r="100" spans="2:20" ht="24" customHeight="1" thickTop="1" thickBot="1">
      <c r="B100" s="4">
        <v>91</v>
      </c>
      <c r="C100" s="4" t="s">
        <v>95</v>
      </c>
      <c r="D100" s="5"/>
      <c r="E100" s="20" t="s">
        <v>189</v>
      </c>
      <c r="F100" s="6" t="str">
        <f t="shared" si="5"/>
        <v/>
      </c>
      <c r="G100" s="4">
        <f t="shared" si="4"/>
        <v>45</v>
      </c>
      <c r="T100" t="str">
        <f t="shared" si="6"/>
        <v>_</v>
      </c>
    </row>
    <row r="101" spans="2:20" ht="24" customHeight="1" thickTop="1" thickBot="1">
      <c r="B101" s="4">
        <v>92</v>
      </c>
      <c r="C101" s="4" t="s">
        <v>96</v>
      </c>
      <c r="D101" s="5"/>
      <c r="E101" s="20" t="s">
        <v>189</v>
      </c>
      <c r="F101" s="6" t="str">
        <f t="shared" si="5"/>
        <v/>
      </c>
      <c r="G101" s="4">
        <f t="shared" si="4"/>
        <v>45</v>
      </c>
      <c r="T101" t="str">
        <f t="shared" si="6"/>
        <v>_</v>
      </c>
    </row>
    <row r="102" spans="2:20" ht="24" customHeight="1" thickTop="1" thickBot="1">
      <c r="B102" s="4">
        <v>93</v>
      </c>
      <c r="C102" s="4" t="s">
        <v>97</v>
      </c>
      <c r="D102" s="5"/>
      <c r="E102" s="20" t="s">
        <v>189</v>
      </c>
      <c r="F102" s="6" t="str">
        <f t="shared" si="5"/>
        <v/>
      </c>
      <c r="G102" s="4">
        <f t="shared" si="4"/>
        <v>45</v>
      </c>
      <c r="T102" t="str">
        <f t="shared" si="6"/>
        <v>_</v>
      </c>
    </row>
    <row r="103" spans="2:20" ht="24" customHeight="1" thickTop="1" thickBot="1">
      <c r="B103" s="4">
        <v>94</v>
      </c>
      <c r="C103" s="4" t="s">
        <v>98</v>
      </c>
      <c r="D103" s="5"/>
      <c r="E103" s="20" t="s">
        <v>189</v>
      </c>
      <c r="F103" s="6" t="str">
        <f t="shared" si="5"/>
        <v/>
      </c>
      <c r="G103" s="4">
        <f t="shared" si="4"/>
        <v>45</v>
      </c>
      <c r="T103" t="str">
        <f t="shared" si="6"/>
        <v>_</v>
      </c>
    </row>
    <row r="104" spans="2:20" ht="24" customHeight="1" thickTop="1" thickBot="1">
      <c r="B104" s="4">
        <v>95</v>
      </c>
      <c r="C104" s="4" t="s">
        <v>99</v>
      </c>
      <c r="D104" s="5"/>
      <c r="E104" s="20" t="s">
        <v>189</v>
      </c>
      <c r="F104" s="6" t="str">
        <f t="shared" si="5"/>
        <v/>
      </c>
      <c r="G104" s="4">
        <f t="shared" si="4"/>
        <v>45</v>
      </c>
      <c r="T104" t="str">
        <f t="shared" si="6"/>
        <v>_</v>
      </c>
    </row>
    <row r="105" spans="2:20" ht="24" customHeight="1" thickTop="1" thickBot="1">
      <c r="B105" s="4">
        <v>96</v>
      </c>
      <c r="C105" s="4" t="s">
        <v>100</v>
      </c>
      <c r="D105" s="5"/>
      <c r="E105" s="20" t="s">
        <v>189</v>
      </c>
      <c r="F105" s="6" t="str">
        <f t="shared" si="5"/>
        <v/>
      </c>
      <c r="G105" s="4">
        <f t="shared" si="4"/>
        <v>45</v>
      </c>
      <c r="T105" t="str">
        <f t="shared" si="6"/>
        <v>_</v>
      </c>
    </row>
    <row r="106" spans="2:20" ht="24" customHeight="1" thickTop="1" thickBot="1">
      <c r="B106" s="4">
        <v>97</v>
      </c>
      <c r="C106" s="4" t="s">
        <v>101</v>
      </c>
      <c r="D106" s="5"/>
      <c r="E106" s="20" t="s">
        <v>189</v>
      </c>
      <c r="F106" s="6" t="str">
        <f t="shared" si="5"/>
        <v/>
      </c>
      <c r="G106" s="4">
        <f t="shared" ref="G106:G137" si="7">IFERROR(VLOOKUP(E106,معلم,3,0)*(VLOOKUP(E106,معلم,2,0)&lt;=F106),ISNUMBER(MATCH(E106,وظيفة_اداري,0))*VLOOKUP(F106,رصيد_اداري,2))</f>
        <v>45</v>
      </c>
      <c r="T106" t="str">
        <f t="shared" si="6"/>
        <v>_</v>
      </c>
    </row>
    <row r="107" spans="2:20" ht="24" customHeight="1" thickTop="1" thickBot="1">
      <c r="B107" s="4">
        <v>98</v>
      </c>
      <c r="C107" s="4" t="s">
        <v>102</v>
      </c>
      <c r="D107" s="5"/>
      <c r="E107" s="20" t="s">
        <v>189</v>
      </c>
      <c r="F107" s="6" t="str">
        <f t="shared" si="5"/>
        <v/>
      </c>
      <c r="G107" s="4">
        <f t="shared" si="7"/>
        <v>45</v>
      </c>
      <c r="T107" t="str">
        <f t="shared" si="6"/>
        <v>_</v>
      </c>
    </row>
    <row r="108" spans="2:20" ht="24" customHeight="1" thickTop="1" thickBot="1">
      <c r="B108" s="4">
        <v>99</v>
      </c>
      <c r="C108" s="4" t="s">
        <v>103</v>
      </c>
      <c r="D108" s="5"/>
      <c r="E108" s="20" t="s">
        <v>189</v>
      </c>
      <c r="F108" s="6" t="str">
        <f t="shared" si="5"/>
        <v/>
      </c>
      <c r="G108" s="4">
        <f t="shared" si="7"/>
        <v>45</v>
      </c>
      <c r="T108" t="str">
        <f t="shared" si="6"/>
        <v>_</v>
      </c>
    </row>
    <row r="109" spans="2:20" ht="24" customHeight="1" thickTop="1" thickBot="1">
      <c r="B109" s="4">
        <v>100</v>
      </c>
      <c r="C109" s="4" t="s">
        <v>104</v>
      </c>
      <c r="D109" s="5"/>
      <c r="E109" s="20" t="s">
        <v>189</v>
      </c>
      <c r="F109" s="6" t="str">
        <f t="shared" si="5"/>
        <v/>
      </c>
      <c r="G109" s="4">
        <f t="shared" si="7"/>
        <v>45</v>
      </c>
      <c r="T109" t="str">
        <f t="shared" si="6"/>
        <v>_</v>
      </c>
    </row>
    <row r="110" spans="2:20" ht="24" customHeight="1" thickTop="1" thickBot="1">
      <c r="B110" s="4">
        <v>101</v>
      </c>
      <c r="C110" s="4" t="s">
        <v>105</v>
      </c>
      <c r="D110" s="5"/>
      <c r="E110" s="20" t="s">
        <v>189</v>
      </c>
      <c r="F110" s="6" t="str">
        <f t="shared" si="5"/>
        <v/>
      </c>
      <c r="G110" s="4">
        <f t="shared" si="7"/>
        <v>45</v>
      </c>
      <c r="T110" t="str">
        <f t="shared" si="6"/>
        <v>_</v>
      </c>
    </row>
    <row r="111" spans="2:20" ht="24" customHeight="1" thickTop="1" thickBot="1">
      <c r="B111" s="4">
        <v>102</v>
      </c>
      <c r="C111" s="4" t="s">
        <v>106</v>
      </c>
      <c r="D111" s="5"/>
      <c r="E111" s="20" t="s">
        <v>189</v>
      </c>
      <c r="F111" s="6" t="str">
        <f t="shared" si="5"/>
        <v/>
      </c>
      <c r="G111" s="4">
        <f t="shared" si="7"/>
        <v>45</v>
      </c>
      <c r="T111" t="str">
        <f t="shared" si="6"/>
        <v>_</v>
      </c>
    </row>
    <row r="112" spans="2:20" ht="24" customHeight="1" thickTop="1" thickBot="1">
      <c r="B112" s="4">
        <v>103</v>
      </c>
      <c r="C112" s="4" t="s">
        <v>107</v>
      </c>
      <c r="D112" s="5"/>
      <c r="E112" s="20" t="s">
        <v>189</v>
      </c>
      <c r="F112" s="6" t="str">
        <f t="shared" si="5"/>
        <v/>
      </c>
      <c r="G112" s="4">
        <f t="shared" si="7"/>
        <v>45</v>
      </c>
      <c r="T112" t="str">
        <f t="shared" si="6"/>
        <v>_</v>
      </c>
    </row>
    <row r="113" spans="2:20" ht="24" customHeight="1" thickTop="1" thickBot="1">
      <c r="B113" s="4">
        <v>104</v>
      </c>
      <c r="C113" s="4" t="s">
        <v>108</v>
      </c>
      <c r="D113" s="5"/>
      <c r="E113" s="20" t="s">
        <v>189</v>
      </c>
      <c r="F113" s="6" t="str">
        <f t="shared" si="5"/>
        <v/>
      </c>
      <c r="G113" s="4">
        <f t="shared" si="7"/>
        <v>45</v>
      </c>
      <c r="T113" t="str">
        <f t="shared" si="6"/>
        <v>_</v>
      </c>
    </row>
    <row r="114" spans="2:20" ht="24" customHeight="1" thickTop="1" thickBot="1">
      <c r="B114" s="4">
        <v>105</v>
      </c>
      <c r="C114" s="4" t="s">
        <v>109</v>
      </c>
      <c r="D114" s="5"/>
      <c r="E114" s="20" t="s">
        <v>189</v>
      </c>
      <c r="F114" s="6" t="str">
        <f t="shared" si="5"/>
        <v/>
      </c>
      <c r="G114" s="4">
        <f t="shared" si="7"/>
        <v>45</v>
      </c>
      <c r="T114" t="str">
        <f t="shared" si="6"/>
        <v>_</v>
      </c>
    </row>
    <row r="115" spans="2:20" ht="24" customHeight="1" thickTop="1" thickBot="1">
      <c r="B115" s="4">
        <v>106</v>
      </c>
      <c r="C115" s="4" t="s">
        <v>110</v>
      </c>
      <c r="D115" s="5"/>
      <c r="E115" s="20" t="s">
        <v>189</v>
      </c>
      <c r="F115" s="6" t="str">
        <f t="shared" si="5"/>
        <v/>
      </c>
      <c r="G115" s="4">
        <f t="shared" si="7"/>
        <v>45</v>
      </c>
      <c r="T115" t="str">
        <f t="shared" si="6"/>
        <v>_</v>
      </c>
    </row>
    <row r="116" spans="2:20" ht="24" customHeight="1" thickTop="1" thickBot="1">
      <c r="B116" s="4">
        <v>107</v>
      </c>
      <c r="C116" s="4" t="s">
        <v>111</v>
      </c>
      <c r="D116" s="5"/>
      <c r="E116" s="20" t="s">
        <v>189</v>
      </c>
      <c r="F116" s="6" t="str">
        <f t="shared" si="5"/>
        <v/>
      </c>
      <c r="G116" s="4">
        <f t="shared" si="7"/>
        <v>45</v>
      </c>
      <c r="T116" t="str">
        <f t="shared" si="6"/>
        <v>_</v>
      </c>
    </row>
    <row r="117" spans="2:20" ht="24" customHeight="1" thickTop="1" thickBot="1">
      <c r="B117" s="4">
        <v>108</v>
      </c>
      <c r="C117" s="4" t="s">
        <v>112</v>
      </c>
      <c r="D117" s="5"/>
      <c r="E117" s="20" t="s">
        <v>189</v>
      </c>
      <c r="F117" s="6" t="str">
        <f t="shared" si="5"/>
        <v/>
      </c>
      <c r="G117" s="4">
        <f t="shared" si="7"/>
        <v>45</v>
      </c>
      <c r="T117" t="str">
        <f t="shared" si="6"/>
        <v>_</v>
      </c>
    </row>
    <row r="118" spans="2:20" ht="24" customHeight="1" thickTop="1" thickBot="1">
      <c r="B118" s="4">
        <v>109</v>
      </c>
      <c r="C118" s="4" t="s">
        <v>113</v>
      </c>
      <c r="D118" s="5"/>
      <c r="E118" s="20" t="s">
        <v>189</v>
      </c>
      <c r="F118" s="6" t="str">
        <f t="shared" si="5"/>
        <v/>
      </c>
      <c r="G118" s="4">
        <f t="shared" si="7"/>
        <v>45</v>
      </c>
      <c r="T118" t="str">
        <f t="shared" si="6"/>
        <v>_</v>
      </c>
    </row>
    <row r="119" spans="2:20" ht="24" customHeight="1" thickTop="1" thickBot="1">
      <c r="B119" s="4">
        <v>110</v>
      </c>
      <c r="C119" s="4" t="s">
        <v>114</v>
      </c>
      <c r="D119" s="5"/>
      <c r="E119" s="20" t="s">
        <v>189</v>
      </c>
      <c r="F119" s="6" t="str">
        <f t="shared" si="5"/>
        <v/>
      </c>
      <c r="G119" s="4">
        <f t="shared" si="7"/>
        <v>45</v>
      </c>
      <c r="T119" t="str">
        <f t="shared" si="6"/>
        <v>_</v>
      </c>
    </row>
    <row r="120" spans="2:20" ht="24" customHeight="1" thickTop="1" thickBot="1">
      <c r="B120" s="4">
        <v>111</v>
      </c>
      <c r="C120" s="4" t="s">
        <v>115</v>
      </c>
      <c r="D120" s="5"/>
      <c r="E120" s="20" t="s">
        <v>189</v>
      </c>
      <c r="F120" s="6" t="str">
        <f t="shared" si="5"/>
        <v/>
      </c>
      <c r="G120" s="4">
        <f t="shared" si="7"/>
        <v>45</v>
      </c>
      <c r="T120" t="str">
        <f t="shared" si="6"/>
        <v>_</v>
      </c>
    </row>
    <row r="121" spans="2:20" ht="24" customHeight="1" thickTop="1" thickBot="1">
      <c r="B121" s="4">
        <v>112</v>
      </c>
      <c r="C121" s="4" t="s">
        <v>116</v>
      </c>
      <c r="D121" s="5"/>
      <c r="E121" s="20" t="s">
        <v>189</v>
      </c>
      <c r="F121" s="6" t="str">
        <f t="shared" si="5"/>
        <v/>
      </c>
      <c r="G121" s="4">
        <f t="shared" si="7"/>
        <v>45</v>
      </c>
      <c r="T121" t="str">
        <f t="shared" si="6"/>
        <v>_</v>
      </c>
    </row>
    <row r="122" spans="2:20" ht="24" customHeight="1" thickTop="1" thickBot="1">
      <c r="B122" s="4">
        <v>113</v>
      </c>
      <c r="C122" s="4" t="s">
        <v>117</v>
      </c>
      <c r="D122" s="5"/>
      <c r="E122" s="20" t="s">
        <v>189</v>
      </c>
      <c r="F122" s="6" t="str">
        <f t="shared" si="5"/>
        <v/>
      </c>
      <c r="G122" s="4">
        <f t="shared" si="7"/>
        <v>45</v>
      </c>
      <c r="T122" t="str">
        <f t="shared" si="6"/>
        <v>_</v>
      </c>
    </row>
    <row r="123" spans="2:20" ht="24" customHeight="1" thickTop="1" thickBot="1">
      <c r="B123" s="4">
        <v>114</v>
      </c>
      <c r="C123" s="4" t="s">
        <v>118</v>
      </c>
      <c r="D123" s="5"/>
      <c r="E123" s="20" t="s">
        <v>189</v>
      </c>
      <c r="F123" s="6" t="str">
        <f t="shared" si="5"/>
        <v/>
      </c>
      <c r="G123" s="4">
        <f t="shared" si="7"/>
        <v>45</v>
      </c>
      <c r="T123" t="str">
        <f t="shared" si="6"/>
        <v>_</v>
      </c>
    </row>
    <row r="124" spans="2:20" ht="24" customHeight="1" thickTop="1" thickBot="1">
      <c r="B124" s="4">
        <v>115</v>
      </c>
      <c r="C124" s="4" t="s">
        <v>119</v>
      </c>
      <c r="D124" s="5"/>
      <c r="E124" s="20" t="s">
        <v>189</v>
      </c>
      <c r="F124" s="6" t="str">
        <f t="shared" si="5"/>
        <v/>
      </c>
      <c r="G124" s="4">
        <f t="shared" si="7"/>
        <v>45</v>
      </c>
      <c r="T124" t="str">
        <f t="shared" si="6"/>
        <v>_</v>
      </c>
    </row>
    <row r="125" spans="2:20" ht="24" customHeight="1" thickTop="1" thickBot="1">
      <c r="B125" s="4">
        <v>116</v>
      </c>
      <c r="C125" s="4" t="s">
        <v>120</v>
      </c>
      <c r="D125" s="5"/>
      <c r="E125" s="20" t="s">
        <v>189</v>
      </c>
      <c r="F125" s="6" t="str">
        <f t="shared" si="5"/>
        <v/>
      </c>
      <c r="G125" s="4">
        <f t="shared" si="7"/>
        <v>45</v>
      </c>
      <c r="T125" t="str">
        <f t="shared" si="6"/>
        <v>_</v>
      </c>
    </row>
    <row r="126" spans="2:20" ht="24" customHeight="1" thickTop="1" thickBot="1">
      <c r="B126" s="4">
        <v>117</v>
      </c>
      <c r="C126" s="4" t="s">
        <v>121</v>
      </c>
      <c r="D126" s="5"/>
      <c r="E126" s="20" t="s">
        <v>189</v>
      </c>
      <c r="F126" s="6" t="str">
        <f t="shared" si="5"/>
        <v/>
      </c>
      <c r="G126" s="4">
        <f t="shared" si="7"/>
        <v>45</v>
      </c>
      <c r="T126" t="str">
        <f t="shared" si="6"/>
        <v>_</v>
      </c>
    </row>
    <row r="127" spans="2:20" ht="24" customHeight="1" thickTop="1" thickBot="1">
      <c r="B127" s="4">
        <v>118</v>
      </c>
      <c r="C127" s="4" t="s">
        <v>122</v>
      </c>
      <c r="D127" s="5"/>
      <c r="E127" s="20" t="s">
        <v>189</v>
      </c>
      <c r="F127" s="6" t="str">
        <f t="shared" si="5"/>
        <v/>
      </c>
      <c r="G127" s="4">
        <f t="shared" si="7"/>
        <v>45</v>
      </c>
      <c r="T127" t="str">
        <f t="shared" si="6"/>
        <v>_</v>
      </c>
    </row>
    <row r="128" spans="2:20" ht="24" customHeight="1" thickTop="1" thickBot="1">
      <c r="B128" s="4">
        <v>119</v>
      </c>
      <c r="C128" s="4" t="s">
        <v>123</v>
      </c>
      <c r="D128" s="5"/>
      <c r="E128" s="20" t="s">
        <v>189</v>
      </c>
      <c r="F128" s="6" t="str">
        <f t="shared" si="5"/>
        <v/>
      </c>
      <c r="G128" s="4">
        <f t="shared" si="7"/>
        <v>45</v>
      </c>
      <c r="T128" t="str">
        <f t="shared" si="6"/>
        <v>_</v>
      </c>
    </row>
    <row r="129" spans="2:20" ht="24" customHeight="1" thickTop="1" thickBot="1">
      <c r="B129" s="4">
        <v>120</v>
      </c>
      <c r="C129" s="4" t="s">
        <v>124</v>
      </c>
      <c r="D129" s="5"/>
      <c r="E129" s="20" t="s">
        <v>189</v>
      </c>
      <c r="F129" s="6" t="str">
        <f t="shared" si="5"/>
        <v/>
      </c>
      <c r="G129" s="4">
        <f t="shared" si="7"/>
        <v>45</v>
      </c>
      <c r="T129" t="str">
        <f t="shared" si="6"/>
        <v>_</v>
      </c>
    </row>
    <row r="130" spans="2:20" ht="24" customHeight="1" thickTop="1" thickBot="1">
      <c r="B130" s="4">
        <v>121</v>
      </c>
      <c r="C130" s="4" t="s">
        <v>125</v>
      </c>
      <c r="D130" s="5"/>
      <c r="E130" s="20" t="s">
        <v>189</v>
      </c>
      <c r="F130" s="6" t="str">
        <f t="shared" si="5"/>
        <v/>
      </c>
      <c r="G130" s="4">
        <f t="shared" si="7"/>
        <v>45</v>
      </c>
      <c r="T130" t="str">
        <f t="shared" si="6"/>
        <v>_</v>
      </c>
    </row>
    <row r="131" spans="2:20" ht="24" customHeight="1" thickTop="1" thickBot="1">
      <c r="B131" s="4">
        <v>122</v>
      </c>
      <c r="C131" s="4" t="s">
        <v>126</v>
      </c>
      <c r="D131" s="5"/>
      <c r="E131" s="20" t="s">
        <v>189</v>
      </c>
      <c r="F131" s="6" t="str">
        <f t="shared" si="5"/>
        <v/>
      </c>
      <c r="G131" s="4">
        <f t="shared" si="7"/>
        <v>45</v>
      </c>
      <c r="T131" t="str">
        <f t="shared" si="6"/>
        <v>_</v>
      </c>
    </row>
    <row r="132" spans="2:20" ht="24" customHeight="1" thickTop="1" thickBot="1">
      <c r="B132" s="4">
        <v>123</v>
      </c>
      <c r="C132" s="4" t="s">
        <v>127</v>
      </c>
      <c r="D132" s="5"/>
      <c r="E132" s="20" t="s">
        <v>189</v>
      </c>
      <c r="F132" s="6" t="str">
        <f t="shared" si="5"/>
        <v/>
      </c>
      <c r="G132" s="4">
        <f t="shared" si="7"/>
        <v>45</v>
      </c>
      <c r="T132" t="str">
        <f t="shared" si="6"/>
        <v>_</v>
      </c>
    </row>
    <row r="133" spans="2:20" ht="24" customHeight="1" thickTop="1" thickBot="1">
      <c r="B133" s="4">
        <v>124</v>
      </c>
      <c r="C133" s="4" t="s">
        <v>128</v>
      </c>
      <c r="D133" s="5"/>
      <c r="E133" s="20" t="s">
        <v>189</v>
      </c>
      <c r="F133" s="6" t="str">
        <f t="shared" si="5"/>
        <v/>
      </c>
      <c r="G133" s="4">
        <f t="shared" si="7"/>
        <v>45</v>
      </c>
      <c r="T133" t="str">
        <f t="shared" si="6"/>
        <v>_</v>
      </c>
    </row>
    <row r="134" spans="2:20" ht="24" customHeight="1" thickTop="1" thickBot="1">
      <c r="B134" s="4">
        <v>125</v>
      </c>
      <c r="C134" s="4" t="s">
        <v>129</v>
      </c>
      <c r="D134" s="5"/>
      <c r="E134" s="20" t="s">
        <v>189</v>
      </c>
      <c r="F134" s="6" t="str">
        <f t="shared" si="5"/>
        <v/>
      </c>
      <c r="G134" s="4">
        <f t="shared" si="7"/>
        <v>45</v>
      </c>
      <c r="T134" t="str">
        <f t="shared" si="6"/>
        <v>_</v>
      </c>
    </row>
    <row r="135" spans="2:20" ht="24" customHeight="1" thickTop="1" thickBot="1">
      <c r="B135" s="4">
        <v>126</v>
      </c>
      <c r="C135" s="4" t="s">
        <v>130</v>
      </c>
      <c r="D135" s="5"/>
      <c r="E135" s="20" t="s">
        <v>189</v>
      </c>
      <c r="F135" s="6" t="str">
        <f t="shared" si="5"/>
        <v/>
      </c>
      <c r="G135" s="4">
        <f t="shared" si="7"/>
        <v>45</v>
      </c>
      <c r="T135" t="str">
        <f t="shared" si="6"/>
        <v>_</v>
      </c>
    </row>
    <row r="136" spans="2:20" ht="24" customHeight="1" thickTop="1" thickBot="1">
      <c r="B136" s="4">
        <v>127</v>
      </c>
      <c r="C136" s="4" t="s">
        <v>131</v>
      </c>
      <c r="D136" s="5"/>
      <c r="E136" s="20" t="s">
        <v>189</v>
      </c>
      <c r="F136" s="6" t="str">
        <f t="shared" si="5"/>
        <v/>
      </c>
      <c r="G136" s="4">
        <f t="shared" si="7"/>
        <v>45</v>
      </c>
      <c r="T136" t="str">
        <f t="shared" si="6"/>
        <v>_</v>
      </c>
    </row>
    <row r="137" spans="2:20" ht="24" customHeight="1" thickTop="1" thickBot="1">
      <c r="B137" s="4">
        <v>128</v>
      </c>
      <c r="C137" s="4" t="s">
        <v>132</v>
      </c>
      <c r="D137" s="5"/>
      <c r="E137" s="20" t="s">
        <v>189</v>
      </c>
      <c r="F137" s="6" t="str">
        <f t="shared" si="5"/>
        <v/>
      </c>
      <c r="G137" s="4">
        <f t="shared" si="7"/>
        <v>45</v>
      </c>
      <c r="T137" t="str">
        <f t="shared" si="6"/>
        <v>_</v>
      </c>
    </row>
    <row r="138" spans="2:20" ht="24" customHeight="1" thickTop="1" thickBot="1">
      <c r="B138" s="4">
        <v>129</v>
      </c>
      <c r="C138" s="4" t="s">
        <v>133</v>
      </c>
      <c r="D138" s="5"/>
      <c r="E138" s="20" t="s">
        <v>189</v>
      </c>
      <c r="F138" s="6" t="str">
        <f t="shared" si="5"/>
        <v/>
      </c>
      <c r="G138" s="4">
        <f t="shared" ref="G138:G169" si="8">IFERROR(VLOOKUP(E138,معلم,3,0)*(VLOOKUP(E138,معلم,2,0)&lt;=F138),ISNUMBER(MATCH(E138,وظيفة_اداري,0))*VLOOKUP(F138,رصيد_اداري,2))</f>
        <v>45</v>
      </c>
      <c r="T138" t="str">
        <f t="shared" si="6"/>
        <v>_</v>
      </c>
    </row>
    <row r="139" spans="2:20" ht="24" customHeight="1" thickTop="1" thickBot="1">
      <c r="B139" s="4">
        <v>130</v>
      </c>
      <c r="C139" s="4" t="s">
        <v>134</v>
      </c>
      <c r="D139" s="5"/>
      <c r="E139" s="20" t="s">
        <v>189</v>
      </c>
      <c r="F139" s="6" t="str">
        <f t="shared" ref="F139:F192" si="9">IF(D139="","",DATEDIF(D139,$D$5,"y"))</f>
        <v/>
      </c>
      <c r="G139" s="4">
        <f t="shared" si="8"/>
        <v>45</v>
      </c>
      <c r="T139" t="str">
        <f t="shared" si="6"/>
        <v>_</v>
      </c>
    </row>
    <row r="140" spans="2:20" ht="24" customHeight="1" thickTop="1" thickBot="1">
      <c r="B140" s="4">
        <v>131</v>
      </c>
      <c r="C140" s="4" t="s">
        <v>135</v>
      </c>
      <c r="D140" s="5"/>
      <c r="E140" s="20" t="s">
        <v>189</v>
      </c>
      <c r="F140" s="6" t="str">
        <f t="shared" si="9"/>
        <v/>
      </c>
      <c r="G140" s="4">
        <f t="shared" si="8"/>
        <v>45</v>
      </c>
      <c r="T140" t="str">
        <f t="shared" ref="T140:T192" si="10">L141&amp;"_"&amp;P141</f>
        <v>_</v>
      </c>
    </row>
    <row r="141" spans="2:20" ht="24" customHeight="1" thickTop="1" thickBot="1">
      <c r="B141" s="4">
        <v>132</v>
      </c>
      <c r="C141" s="4" t="s">
        <v>136</v>
      </c>
      <c r="D141" s="5"/>
      <c r="E141" s="20" t="s">
        <v>189</v>
      </c>
      <c r="F141" s="6" t="str">
        <f t="shared" si="9"/>
        <v/>
      </c>
      <c r="G141" s="4">
        <f t="shared" si="8"/>
        <v>45</v>
      </c>
      <c r="T141" t="str">
        <f t="shared" si="10"/>
        <v>_</v>
      </c>
    </row>
    <row r="142" spans="2:20" ht="24" customHeight="1" thickTop="1" thickBot="1">
      <c r="B142" s="4">
        <v>133</v>
      </c>
      <c r="C142" s="4" t="s">
        <v>137</v>
      </c>
      <c r="D142" s="5"/>
      <c r="E142" s="20" t="s">
        <v>189</v>
      </c>
      <c r="F142" s="6" t="str">
        <f t="shared" si="9"/>
        <v/>
      </c>
      <c r="G142" s="4">
        <f t="shared" si="8"/>
        <v>45</v>
      </c>
      <c r="T142" t="str">
        <f t="shared" si="10"/>
        <v>_</v>
      </c>
    </row>
    <row r="143" spans="2:20" ht="24" customHeight="1" thickTop="1" thickBot="1">
      <c r="B143" s="4">
        <v>134</v>
      </c>
      <c r="C143" s="4" t="s">
        <v>138</v>
      </c>
      <c r="D143" s="5"/>
      <c r="E143" s="20" t="s">
        <v>189</v>
      </c>
      <c r="F143" s="6" t="str">
        <f t="shared" si="9"/>
        <v/>
      </c>
      <c r="G143" s="4">
        <f t="shared" si="8"/>
        <v>45</v>
      </c>
      <c r="T143" t="str">
        <f t="shared" si="10"/>
        <v>_</v>
      </c>
    </row>
    <row r="144" spans="2:20" ht="24" customHeight="1" thickTop="1" thickBot="1">
      <c r="B144" s="4">
        <v>135</v>
      </c>
      <c r="C144" s="4" t="s">
        <v>139</v>
      </c>
      <c r="D144" s="5"/>
      <c r="E144" s="20" t="s">
        <v>189</v>
      </c>
      <c r="F144" s="6" t="str">
        <f t="shared" si="9"/>
        <v/>
      </c>
      <c r="G144" s="4">
        <f t="shared" si="8"/>
        <v>45</v>
      </c>
      <c r="T144" t="str">
        <f t="shared" si="10"/>
        <v>_</v>
      </c>
    </row>
    <row r="145" spans="2:20" ht="24" customHeight="1" thickTop="1" thickBot="1">
      <c r="B145" s="4">
        <v>136</v>
      </c>
      <c r="C145" s="4" t="s">
        <v>140</v>
      </c>
      <c r="D145" s="5"/>
      <c r="E145" s="20" t="s">
        <v>189</v>
      </c>
      <c r="F145" s="6" t="str">
        <f t="shared" si="9"/>
        <v/>
      </c>
      <c r="G145" s="4">
        <f t="shared" si="8"/>
        <v>45</v>
      </c>
      <c r="T145" t="str">
        <f t="shared" si="10"/>
        <v>_</v>
      </c>
    </row>
    <row r="146" spans="2:20" ht="24" customHeight="1" thickTop="1" thickBot="1">
      <c r="B146" s="4">
        <v>137</v>
      </c>
      <c r="C146" s="4" t="s">
        <v>141</v>
      </c>
      <c r="D146" s="5"/>
      <c r="E146" s="20" t="s">
        <v>189</v>
      </c>
      <c r="F146" s="6" t="str">
        <f t="shared" si="9"/>
        <v/>
      </c>
      <c r="G146" s="4">
        <f t="shared" si="8"/>
        <v>45</v>
      </c>
      <c r="T146" t="str">
        <f t="shared" si="10"/>
        <v>_</v>
      </c>
    </row>
    <row r="147" spans="2:20" ht="24" customHeight="1" thickTop="1" thickBot="1">
      <c r="B147" s="4">
        <v>138</v>
      </c>
      <c r="C147" s="4" t="s">
        <v>142</v>
      </c>
      <c r="D147" s="5"/>
      <c r="E147" s="20" t="s">
        <v>189</v>
      </c>
      <c r="F147" s="6" t="str">
        <f t="shared" si="9"/>
        <v/>
      </c>
      <c r="G147" s="4">
        <f t="shared" si="8"/>
        <v>45</v>
      </c>
      <c r="T147" t="str">
        <f t="shared" si="10"/>
        <v>_</v>
      </c>
    </row>
    <row r="148" spans="2:20" ht="24" customHeight="1" thickTop="1" thickBot="1">
      <c r="B148" s="4">
        <v>139</v>
      </c>
      <c r="C148" s="4" t="s">
        <v>143</v>
      </c>
      <c r="D148" s="5"/>
      <c r="E148" s="20" t="s">
        <v>189</v>
      </c>
      <c r="F148" s="6" t="str">
        <f t="shared" si="9"/>
        <v/>
      </c>
      <c r="G148" s="4">
        <f t="shared" si="8"/>
        <v>45</v>
      </c>
      <c r="T148" t="str">
        <f t="shared" si="10"/>
        <v>_</v>
      </c>
    </row>
    <row r="149" spans="2:20" ht="24" customHeight="1" thickTop="1" thickBot="1">
      <c r="B149" s="4">
        <v>140</v>
      </c>
      <c r="C149" s="4" t="s">
        <v>144</v>
      </c>
      <c r="D149" s="5"/>
      <c r="E149" s="20" t="s">
        <v>189</v>
      </c>
      <c r="F149" s="6" t="str">
        <f t="shared" si="9"/>
        <v/>
      </c>
      <c r="G149" s="4">
        <f t="shared" si="8"/>
        <v>45</v>
      </c>
      <c r="T149" t="str">
        <f t="shared" si="10"/>
        <v>_</v>
      </c>
    </row>
    <row r="150" spans="2:20" ht="24" customHeight="1" thickTop="1" thickBot="1">
      <c r="B150" s="4">
        <v>141</v>
      </c>
      <c r="C150" s="4" t="s">
        <v>145</v>
      </c>
      <c r="D150" s="5"/>
      <c r="E150" s="20" t="s">
        <v>189</v>
      </c>
      <c r="F150" s="6" t="str">
        <f t="shared" si="9"/>
        <v/>
      </c>
      <c r="G150" s="4">
        <f t="shared" si="8"/>
        <v>45</v>
      </c>
      <c r="T150" t="str">
        <f t="shared" si="10"/>
        <v>_</v>
      </c>
    </row>
    <row r="151" spans="2:20" ht="24" customHeight="1" thickTop="1" thickBot="1">
      <c r="B151" s="4">
        <v>142</v>
      </c>
      <c r="C151" s="4" t="s">
        <v>146</v>
      </c>
      <c r="D151" s="5"/>
      <c r="E151" s="20" t="s">
        <v>189</v>
      </c>
      <c r="F151" s="6" t="str">
        <f t="shared" si="9"/>
        <v/>
      </c>
      <c r="G151" s="4">
        <f t="shared" si="8"/>
        <v>45</v>
      </c>
      <c r="T151" t="str">
        <f t="shared" si="10"/>
        <v>_</v>
      </c>
    </row>
    <row r="152" spans="2:20" ht="24" customHeight="1" thickTop="1" thickBot="1">
      <c r="B152" s="4">
        <v>143</v>
      </c>
      <c r="C152" s="4" t="s">
        <v>147</v>
      </c>
      <c r="D152" s="5"/>
      <c r="E152" s="20" t="s">
        <v>189</v>
      </c>
      <c r="F152" s="6" t="str">
        <f t="shared" si="9"/>
        <v/>
      </c>
      <c r="G152" s="4">
        <f t="shared" si="8"/>
        <v>45</v>
      </c>
      <c r="T152" t="str">
        <f t="shared" si="10"/>
        <v>_</v>
      </c>
    </row>
    <row r="153" spans="2:20" ht="24" customHeight="1" thickTop="1" thickBot="1">
      <c r="B153" s="4">
        <v>144</v>
      </c>
      <c r="C153" s="4" t="s">
        <v>148</v>
      </c>
      <c r="D153" s="5"/>
      <c r="E153" s="20" t="s">
        <v>189</v>
      </c>
      <c r="F153" s="6" t="str">
        <f t="shared" si="9"/>
        <v/>
      </c>
      <c r="G153" s="4">
        <f t="shared" si="8"/>
        <v>45</v>
      </c>
      <c r="T153" t="str">
        <f t="shared" si="10"/>
        <v>_</v>
      </c>
    </row>
    <row r="154" spans="2:20" ht="24" customHeight="1" thickTop="1" thickBot="1">
      <c r="B154" s="4">
        <v>145</v>
      </c>
      <c r="C154" s="4" t="s">
        <v>149</v>
      </c>
      <c r="D154" s="5"/>
      <c r="E154" s="20" t="s">
        <v>189</v>
      </c>
      <c r="F154" s="6" t="str">
        <f t="shared" si="9"/>
        <v/>
      </c>
      <c r="G154" s="4">
        <f t="shared" si="8"/>
        <v>45</v>
      </c>
      <c r="T154" t="str">
        <f t="shared" si="10"/>
        <v>_</v>
      </c>
    </row>
    <row r="155" spans="2:20" ht="24" customHeight="1" thickTop="1" thickBot="1">
      <c r="B155" s="4">
        <v>146</v>
      </c>
      <c r="C155" s="4" t="s">
        <v>150</v>
      </c>
      <c r="D155" s="5"/>
      <c r="E155" s="20" t="s">
        <v>189</v>
      </c>
      <c r="F155" s="6" t="str">
        <f t="shared" si="9"/>
        <v/>
      </c>
      <c r="G155" s="4">
        <f t="shared" si="8"/>
        <v>45</v>
      </c>
      <c r="T155" t="str">
        <f t="shared" si="10"/>
        <v>_</v>
      </c>
    </row>
    <row r="156" spans="2:20" ht="24" customHeight="1" thickTop="1" thickBot="1">
      <c r="B156" s="4">
        <v>147</v>
      </c>
      <c r="C156" s="4" t="s">
        <v>151</v>
      </c>
      <c r="D156" s="5"/>
      <c r="E156" s="20" t="s">
        <v>189</v>
      </c>
      <c r="F156" s="6" t="str">
        <f t="shared" si="9"/>
        <v/>
      </c>
      <c r="G156" s="4">
        <f t="shared" si="8"/>
        <v>45</v>
      </c>
      <c r="T156" t="str">
        <f t="shared" si="10"/>
        <v>_</v>
      </c>
    </row>
    <row r="157" spans="2:20" ht="24" customHeight="1" thickTop="1" thickBot="1">
      <c r="B157" s="4">
        <v>148</v>
      </c>
      <c r="C157" s="4" t="s">
        <v>152</v>
      </c>
      <c r="D157" s="5"/>
      <c r="E157" s="20" t="s">
        <v>189</v>
      </c>
      <c r="F157" s="6" t="str">
        <f t="shared" si="9"/>
        <v/>
      </c>
      <c r="G157" s="4">
        <f t="shared" si="8"/>
        <v>45</v>
      </c>
      <c r="T157" t="str">
        <f t="shared" si="10"/>
        <v>_</v>
      </c>
    </row>
    <row r="158" spans="2:20" ht="24" customHeight="1" thickTop="1" thickBot="1">
      <c r="B158" s="4">
        <v>149</v>
      </c>
      <c r="C158" s="4" t="s">
        <v>153</v>
      </c>
      <c r="D158" s="5"/>
      <c r="E158" s="20" t="s">
        <v>189</v>
      </c>
      <c r="F158" s="6" t="str">
        <f t="shared" si="9"/>
        <v/>
      </c>
      <c r="G158" s="4">
        <f t="shared" si="8"/>
        <v>45</v>
      </c>
      <c r="T158" t="str">
        <f t="shared" si="10"/>
        <v>_</v>
      </c>
    </row>
    <row r="159" spans="2:20" ht="24" customHeight="1" thickTop="1" thickBot="1">
      <c r="B159" s="4">
        <v>150</v>
      </c>
      <c r="C159" s="4" t="s">
        <v>154</v>
      </c>
      <c r="D159" s="5"/>
      <c r="E159" s="20" t="s">
        <v>189</v>
      </c>
      <c r="F159" s="6" t="str">
        <f t="shared" si="9"/>
        <v/>
      </c>
      <c r="G159" s="4">
        <f t="shared" si="8"/>
        <v>45</v>
      </c>
      <c r="T159" t="str">
        <f t="shared" si="10"/>
        <v>_</v>
      </c>
    </row>
    <row r="160" spans="2:20" ht="24" customHeight="1" thickTop="1" thickBot="1">
      <c r="B160" s="4">
        <v>151</v>
      </c>
      <c r="C160" s="4" t="s">
        <v>155</v>
      </c>
      <c r="D160" s="5"/>
      <c r="E160" s="20" t="s">
        <v>189</v>
      </c>
      <c r="F160" s="6" t="str">
        <f t="shared" si="9"/>
        <v/>
      </c>
      <c r="G160" s="4">
        <f t="shared" si="8"/>
        <v>45</v>
      </c>
      <c r="T160" t="str">
        <f t="shared" si="10"/>
        <v>_</v>
      </c>
    </row>
    <row r="161" spans="2:20" ht="24" customHeight="1" thickTop="1" thickBot="1">
      <c r="B161" s="4">
        <v>152</v>
      </c>
      <c r="C161" s="4" t="s">
        <v>156</v>
      </c>
      <c r="D161" s="5"/>
      <c r="E161" s="20" t="s">
        <v>189</v>
      </c>
      <c r="F161" s="6" t="str">
        <f t="shared" si="9"/>
        <v/>
      </c>
      <c r="G161" s="4">
        <f t="shared" si="8"/>
        <v>45</v>
      </c>
      <c r="T161" t="str">
        <f t="shared" si="10"/>
        <v>_</v>
      </c>
    </row>
    <row r="162" spans="2:20" ht="24" customHeight="1" thickTop="1" thickBot="1">
      <c r="B162" s="4">
        <v>153</v>
      </c>
      <c r="C162" s="4" t="s">
        <v>157</v>
      </c>
      <c r="D162" s="5"/>
      <c r="E162" s="20" t="s">
        <v>189</v>
      </c>
      <c r="F162" s="6" t="str">
        <f t="shared" si="9"/>
        <v/>
      </c>
      <c r="G162" s="4">
        <f t="shared" si="8"/>
        <v>45</v>
      </c>
      <c r="T162" t="str">
        <f t="shared" si="10"/>
        <v>_</v>
      </c>
    </row>
    <row r="163" spans="2:20" ht="24" customHeight="1" thickTop="1" thickBot="1">
      <c r="B163" s="4">
        <v>154</v>
      </c>
      <c r="C163" s="4" t="s">
        <v>158</v>
      </c>
      <c r="D163" s="5"/>
      <c r="E163" s="20" t="s">
        <v>189</v>
      </c>
      <c r="F163" s="6" t="str">
        <f t="shared" si="9"/>
        <v/>
      </c>
      <c r="G163" s="4">
        <f t="shared" si="8"/>
        <v>45</v>
      </c>
      <c r="T163" t="str">
        <f t="shared" si="10"/>
        <v>_</v>
      </c>
    </row>
    <row r="164" spans="2:20" ht="24" customHeight="1" thickTop="1" thickBot="1">
      <c r="B164" s="4">
        <v>155</v>
      </c>
      <c r="C164" s="4" t="s">
        <v>159</v>
      </c>
      <c r="D164" s="5"/>
      <c r="E164" s="20" t="s">
        <v>189</v>
      </c>
      <c r="F164" s="6" t="str">
        <f t="shared" si="9"/>
        <v/>
      </c>
      <c r="G164" s="4">
        <f t="shared" si="8"/>
        <v>45</v>
      </c>
      <c r="T164" t="str">
        <f t="shared" si="10"/>
        <v>_</v>
      </c>
    </row>
    <row r="165" spans="2:20" ht="24" customHeight="1" thickTop="1" thickBot="1">
      <c r="B165" s="4">
        <v>156</v>
      </c>
      <c r="C165" s="4" t="s">
        <v>160</v>
      </c>
      <c r="D165" s="5"/>
      <c r="E165" s="20" t="s">
        <v>189</v>
      </c>
      <c r="F165" s="6" t="str">
        <f t="shared" si="9"/>
        <v/>
      </c>
      <c r="G165" s="4">
        <f t="shared" si="8"/>
        <v>45</v>
      </c>
      <c r="T165" t="str">
        <f t="shared" si="10"/>
        <v>_</v>
      </c>
    </row>
    <row r="166" spans="2:20" ht="24" customHeight="1" thickTop="1" thickBot="1">
      <c r="B166" s="4">
        <v>157</v>
      </c>
      <c r="C166" s="4" t="s">
        <v>161</v>
      </c>
      <c r="D166" s="5"/>
      <c r="E166" s="20" t="s">
        <v>189</v>
      </c>
      <c r="F166" s="6" t="str">
        <f t="shared" si="9"/>
        <v/>
      </c>
      <c r="G166" s="4">
        <f t="shared" si="8"/>
        <v>45</v>
      </c>
      <c r="T166" t="str">
        <f t="shared" si="10"/>
        <v>_</v>
      </c>
    </row>
    <row r="167" spans="2:20" ht="24" customHeight="1" thickTop="1" thickBot="1">
      <c r="B167" s="4">
        <v>158</v>
      </c>
      <c r="C167" s="4" t="s">
        <v>162</v>
      </c>
      <c r="D167" s="5"/>
      <c r="E167" s="20" t="s">
        <v>189</v>
      </c>
      <c r="F167" s="6" t="str">
        <f t="shared" si="9"/>
        <v/>
      </c>
      <c r="G167" s="4">
        <f t="shared" si="8"/>
        <v>45</v>
      </c>
      <c r="T167" t="str">
        <f t="shared" si="10"/>
        <v>_</v>
      </c>
    </row>
    <row r="168" spans="2:20" ht="24" customHeight="1" thickTop="1" thickBot="1">
      <c r="B168" s="4">
        <v>159</v>
      </c>
      <c r="C168" s="4" t="s">
        <v>163</v>
      </c>
      <c r="D168" s="5"/>
      <c r="E168" s="20" t="s">
        <v>189</v>
      </c>
      <c r="F168" s="6" t="str">
        <f t="shared" si="9"/>
        <v/>
      </c>
      <c r="G168" s="4">
        <f t="shared" si="8"/>
        <v>45</v>
      </c>
      <c r="T168" t="str">
        <f t="shared" si="10"/>
        <v>_</v>
      </c>
    </row>
    <row r="169" spans="2:20" ht="24" customHeight="1" thickTop="1" thickBot="1">
      <c r="B169" s="4">
        <v>160</v>
      </c>
      <c r="C169" s="4" t="s">
        <v>164</v>
      </c>
      <c r="D169" s="5"/>
      <c r="E169" s="20" t="s">
        <v>189</v>
      </c>
      <c r="F169" s="6" t="str">
        <f t="shared" si="9"/>
        <v/>
      </c>
      <c r="G169" s="4">
        <f t="shared" si="8"/>
        <v>45</v>
      </c>
      <c r="T169" t="str">
        <f t="shared" si="10"/>
        <v>_</v>
      </c>
    </row>
    <row r="170" spans="2:20" ht="24" customHeight="1" thickTop="1" thickBot="1">
      <c r="B170" s="4">
        <v>161</v>
      </c>
      <c r="C170" s="4" t="s">
        <v>165</v>
      </c>
      <c r="D170" s="5"/>
      <c r="E170" s="20" t="s">
        <v>189</v>
      </c>
      <c r="F170" s="6" t="str">
        <f t="shared" si="9"/>
        <v/>
      </c>
      <c r="G170" s="4">
        <f t="shared" ref="G170:G192" si="11">IFERROR(VLOOKUP(E170,معلم,3,0)*(VLOOKUP(E170,معلم,2,0)&lt;=F170),ISNUMBER(MATCH(E170,وظيفة_اداري,0))*VLOOKUP(F170,رصيد_اداري,2))</f>
        <v>45</v>
      </c>
      <c r="T170" t="str">
        <f t="shared" si="10"/>
        <v>_</v>
      </c>
    </row>
    <row r="171" spans="2:20" ht="24" customHeight="1" thickTop="1" thickBot="1">
      <c r="B171" s="4">
        <v>162</v>
      </c>
      <c r="C171" s="4" t="s">
        <v>166</v>
      </c>
      <c r="D171" s="5"/>
      <c r="E171" s="20" t="s">
        <v>189</v>
      </c>
      <c r="F171" s="6" t="str">
        <f t="shared" si="9"/>
        <v/>
      </c>
      <c r="G171" s="4">
        <f t="shared" si="11"/>
        <v>45</v>
      </c>
      <c r="T171" t="str">
        <f t="shared" si="10"/>
        <v>_</v>
      </c>
    </row>
    <row r="172" spans="2:20" ht="24" customHeight="1" thickTop="1" thickBot="1">
      <c r="B172" s="4">
        <v>163</v>
      </c>
      <c r="C172" s="4" t="s">
        <v>167</v>
      </c>
      <c r="D172" s="5"/>
      <c r="E172" s="20" t="s">
        <v>189</v>
      </c>
      <c r="F172" s="6" t="str">
        <f t="shared" si="9"/>
        <v/>
      </c>
      <c r="G172" s="4">
        <f t="shared" si="11"/>
        <v>45</v>
      </c>
      <c r="T172" t="str">
        <f t="shared" si="10"/>
        <v>_</v>
      </c>
    </row>
    <row r="173" spans="2:20" ht="24" customHeight="1" thickTop="1" thickBot="1">
      <c r="B173" s="4">
        <v>164</v>
      </c>
      <c r="C173" s="4" t="s">
        <v>168</v>
      </c>
      <c r="D173" s="5"/>
      <c r="E173" s="20" t="s">
        <v>189</v>
      </c>
      <c r="F173" s="6" t="str">
        <f t="shared" si="9"/>
        <v/>
      </c>
      <c r="G173" s="4">
        <f t="shared" si="11"/>
        <v>45</v>
      </c>
      <c r="T173" t="str">
        <f t="shared" si="10"/>
        <v>_</v>
      </c>
    </row>
    <row r="174" spans="2:20" ht="24" customHeight="1" thickTop="1" thickBot="1">
      <c r="B174" s="4">
        <v>165</v>
      </c>
      <c r="C174" s="4" t="s">
        <v>169</v>
      </c>
      <c r="D174" s="5"/>
      <c r="E174" s="20" t="s">
        <v>189</v>
      </c>
      <c r="F174" s="6" t="str">
        <f t="shared" si="9"/>
        <v/>
      </c>
      <c r="G174" s="4">
        <f t="shared" si="11"/>
        <v>45</v>
      </c>
      <c r="T174" t="str">
        <f t="shared" si="10"/>
        <v>_</v>
      </c>
    </row>
    <row r="175" spans="2:20" ht="24" customHeight="1" thickTop="1" thickBot="1">
      <c r="B175" s="4">
        <v>166</v>
      </c>
      <c r="C175" s="4" t="s">
        <v>170</v>
      </c>
      <c r="D175" s="5"/>
      <c r="E175" s="20" t="s">
        <v>189</v>
      </c>
      <c r="F175" s="6" t="str">
        <f t="shared" si="9"/>
        <v/>
      </c>
      <c r="G175" s="4">
        <f t="shared" si="11"/>
        <v>45</v>
      </c>
      <c r="T175" t="str">
        <f t="shared" si="10"/>
        <v>_</v>
      </c>
    </row>
    <row r="176" spans="2:20" ht="24" customHeight="1" thickTop="1" thickBot="1">
      <c r="B176" s="4">
        <v>167</v>
      </c>
      <c r="C176" s="4" t="s">
        <v>171</v>
      </c>
      <c r="D176" s="5"/>
      <c r="E176" s="20" t="s">
        <v>189</v>
      </c>
      <c r="F176" s="6" t="str">
        <f t="shared" si="9"/>
        <v/>
      </c>
      <c r="G176" s="4">
        <f t="shared" si="11"/>
        <v>45</v>
      </c>
      <c r="T176" t="str">
        <f t="shared" si="10"/>
        <v>_</v>
      </c>
    </row>
    <row r="177" spans="2:20" ht="24" customHeight="1" thickTop="1" thickBot="1">
      <c r="B177" s="4">
        <v>168</v>
      </c>
      <c r="C177" s="4" t="s">
        <v>172</v>
      </c>
      <c r="D177" s="5"/>
      <c r="E177" s="20" t="s">
        <v>189</v>
      </c>
      <c r="F177" s="6" t="str">
        <f t="shared" si="9"/>
        <v/>
      </c>
      <c r="G177" s="4">
        <f t="shared" si="11"/>
        <v>45</v>
      </c>
      <c r="T177" t="str">
        <f t="shared" si="10"/>
        <v>_</v>
      </c>
    </row>
    <row r="178" spans="2:20" ht="24" customHeight="1" thickTop="1" thickBot="1">
      <c r="B178" s="4">
        <v>169</v>
      </c>
      <c r="C178" s="4" t="s">
        <v>173</v>
      </c>
      <c r="D178" s="5"/>
      <c r="E178" s="20" t="s">
        <v>189</v>
      </c>
      <c r="F178" s="6" t="str">
        <f t="shared" si="9"/>
        <v/>
      </c>
      <c r="G178" s="4">
        <f t="shared" si="11"/>
        <v>45</v>
      </c>
      <c r="T178" t="str">
        <f t="shared" si="10"/>
        <v>_</v>
      </c>
    </row>
    <row r="179" spans="2:20" ht="24" customHeight="1" thickTop="1" thickBot="1">
      <c r="B179" s="4">
        <v>170</v>
      </c>
      <c r="C179" s="4" t="s">
        <v>174</v>
      </c>
      <c r="D179" s="5"/>
      <c r="E179" s="20" t="s">
        <v>189</v>
      </c>
      <c r="F179" s="6" t="str">
        <f t="shared" si="9"/>
        <v/>
      </c>
      <c r="G179" s="4">
        <f t="shared" si="11"/>
        <v>45</v>
      </c>
      <c r="T179" t="str">
        <f t="shared" si="10"/>
        <v>_</v>
      </c>
    </row>
    <row r="180" spans="2:20" ht="24" customHeight="1" thickTop="1" thickBot="1">
      <c r="B180" s="4">
        <v>171</v>
      </c>
      <c r="C180" s="4" t="s">
        <v>175</v>
      </c>
      <c r="D180" s="5"/>
      <c r="E180" s="20" t="s">
        <v>189</v>
      </c>
      <c r="F180" s="6" t="str">
        <f t="shared" si="9"/>
        <v/>
      </c>
      <c r="G180" s="4">
        <f t="shared" si="11"/>
        <v>45</v>
      </c>
      <c r="T180" t="str">
        <f t="shared" si="10"/>
        <v>_</v>
      </c>
    </row>
    <row r="181" spans="2:20" ht="24" customHeight="1" thickTop="1" thickBot="1">
      <c r="B181" s="4">
        <v>172</v>
      </c>
      <c r="C181" s="4" t="s">
        <v>176</v>
      </c>
      <c r="D181" s="5"/>
      <c r="E181" s="20" t="s">
        <v>189</v>
      </c>
      <c r="F181" s="6" t="str">
        <f t="shared" si="9"/>
        <v/>
      </c>
      <c r="G181" s="4">
        <f t="shared" si="11"/>
        <v>45</v>
      </c>
      <c r="T181" t="str">
        <f t="shared" si="10"/>
        <v>_</v>
      </c>
    </row>
    <row r="182" spans="2:20" ht="24" customHeight="1" thickTop="1" thickBot="1">
      <c r="B182" s="4">
        <v>173</v>
      </c>
      <c r="C182" s="4" t="s">
        <v>177</v>
      </c>
      <c r="D182" s="5"/>
      <c r="E182" s="20" t="s">
        <v>189</v>
      </c>
      <c r="F182" s="6" t="str">
        <f t="shared" si="9"/>
        <v/>
      </c>
      <c r="G182" s="4">
        <f t="shared" si="11"/>
        <v>45</v>
      </c>
      <c r="T182" t="str">
        <f t="shared" si="10"/>
        <v>_</v>
      </c>
    </row>
    <row r="183" spans="2:20" ht="24" customHeight="1" thickTop="1" thickBot="1">
      <c r="B183" s="4">
        <v>174</v>
      </c>
      <c r="C183" s="4" t="s">
        <v>178</v>
      </c>
      <c r="D183" s="5"/>
      <c r="E183" s="20" t="s">
        <v>189</v>
      </c>
      <c r="F183" s="6" t="str">
        <f t="shared" si="9"/>
        <v/>
      </c>
      <c r="G183" s="4">
        <f t="shared" si="11"/>
        <v>45</v>
      </c>
      <c r="T183" t="str">
        <f t="shared" si="10"/>
        <v>_</v>
      </c>
    </row>
    <row r="184" spans="2:20" ht="24" customHeight="1" thickTop="1" thickBot="1">
      <c r="B184" s="4">
        <v>175</v>
      </c>
      <c r="C184" s="4" t="s">
        <v>179</v>
      </c>
      <c r="D184" s="5"/>
      <c r="E184" s="20" t="s">
        <v>189</v>
      </c>
      <c r="F184" s="6" t="str">
        <f t="shared" si="9"/>
        <v/>
      </c>
      <c r="G184" s="4">
        <f t="shared" si="11"/>
        <v>45</v>
      </c>
      <c r="T184" t="str">
        <f t="shared" si="10"/>
        <v>_</v>
      </c>
    </row>
    <row r="185" spans="2:20" ht="24" customHeight="1" thickTop="1" thickBot="1">
      <c r="B185" s="4">
        <v>176</v>
      </c>
      <c r="C185" s="4" t="s">
        <v>180</v>
      </c>
      <c r="D185" s="5"/>
      <c r="E185" s="20" t="s">
        <v>189</v>
      </c>
      <c r="F185" s="6" t="str">
        <f t="shared" si="9"/>
        <v/>
      </c>
      <c r="G185" s="4">
        <f t="shared" si="11"/>
        <v>45</v>
      </c>
      <c r="T185" t="str">
        <f t="shared" si="10"/>
        <v>_</v>
      </c>
    </row>
    <row r="186" spans="2:20" ht="24" customHeight="1" thickTop="1" thickBot="1">
      <c r="B186" s="4">
        <v>177</v>
      </c>
      <c r="C186" s="4" t="s">
        <v>181</v>
      </c>
      <c r="D186" s="5"/>
      <c r="E186" s="20" t="s">
        <v>189</v>
      </c>
      <c r="F186" s="6" t="str">
        <f t="shared" si="9"/>
        <v/>
      </c>
      <c r="G186" s="4">
        <f t="shared" si="11"/>
        <v>45</v>
      </c>
      <c r="T186" t="str">
        <f t="shared" si="10"/>
        <v>_</v>
      </c>
    </row>
    <row r="187" spans="2:20" ht="24" customHeight="1" thickTop="1" thickBot="1">
      <c r="B187" s="4">
        <v>178</v>
      </c>
      <c r="C187" s="4" t="s">
        <v>182</v>
      </c>
      <c r="D187" s="5"/>
      <c r="E187" s="20" t="s">
        <v>189</v>
      </c>
      <c r="F187" s="6" t="str">
        <f t="shared" si="9"/>
        <v/>
      </c>
      <c r="G187" s="4">
        <f t="shared" si="11"/>
        <v>45</v>
      </c>
      <c r="T187" t="str">
        <f t="shared" si="10"/>
        <v>_</v>
      </c>
    </row>
    <row r="188" spans="2:20" ht="24" customHeight="1" thickTop="1" thickBot="1">
      <c r="B188" s="4">
        <v>179</v>
      </c>
      <c r="C188" s="4" t="s">
        <v>183</v>
      </c>
      <c r="D188" s="5"/>
      <c r="E188" s="20" t="s">
        <v>189</v>
      </c>
      <c r="F188" s="6" t="str">
        <f t="shared" si="9"/>
        <v/>
      </c>
      <c r="G188" s="4">
        <f t="shared" si="11"/>
        <v>45</v>
      </c>
      <c r="T188" t="str">
        <f t="shared" si="10"/>
        <v>_</v>
      </c>
    </row>
    <row r="189" spans="2:20" ht="24" customHeight="1" thickTop="1" thickBot="1">
      <c r="B189" s="4">
        <v>180</v>
      </c>
      <c r="C189" s="4" t="s">
        <v>184</v>
      </c>
      <c r="D189" s="5"/>
      <c r="E189" s="20" t="s">
        <v>189</v>
      </c>
      <c r="F189" s="6" t="str">
        <f t="shared" si="9"/>
        <v/>
      </c>
      <c r="G189" s="4">
        <f t="shared" si="11"/>
        <v>45</v>
      </c>
      <c r="T189" t="str">
        <f t="shared" si="10"/>
        <v>_</v>
      </c>
    </row>
    <row r="190" spans="2:20" ht="24" customHeight="1" thickTop="1" thickBot="1">
      <c r="B190" s="4">
        <v>181</v>
      </c>
      <c r="C190" s="4" t="s">
        <v>185</v>
      </c>
      <c r="D190" s="5"/>
      <c r="E190" s="20" t="s">
        <v>189</v>
      </c>
      <c r="F190" s="6" t="str">
        <f t="shared" si="9"/>
        <v/>
      </c>
      <c r="G190" s="4">
        <f t="shared" si="11"/>
        <v>45</v>
      </c>
      <c r="T190" t="str">
        <f t="shared" si="10"/>
        <v>_</v>
      </c>
    </row>
    <row r="191" spans="2:20" ht="24" customHeight="1" thickTop="1" thickBot="1">
      <c r="B191" s="4">
        <v>182</v>
      </c>
      <c r="C191" s="4" t="s">
        <v>186</v>
      </c>
      <c r="D191" s="5"/>
      <c r="E191" s="20" t="s">
        <v>189</v>
      </c>
      <c r="F191" s="6" t="str">
        <f t="shared" si="9"/>
        <v/>
      </c>
      <c r="G191" s="4">
        <f t="shared" si="11"/>
        <v>45</v>
      </c>
      <c r="T191" t="str">
        <f t="shared" si="10"/>
        <v>_</v>
      </c>
    </row>
    <row r="192" spans="2:20" ht="24" customHeight="1" thickTop="1" thickBot="1">
      <c r="B192" s="4">
        <v>183</v>
      </c>
      <c r="C192" s="4" t="s">
        <v>187</v>
      </c>
      <c r="D192" s="5"/>
      <c r="E192" s="20" t="s">
        <v>189</v>
      </c>
      <c r="F192" s="6" t="str">
        <f t="shared" si="9"/>
        <v/>
      </c>
      <c r="G192" s="4">
        <f t="shared" si="11"/>
        <v>45</v>
      </c>
      <c r="T192" t="str">
        <f t="shared" si="10"/>
        <v>_</v>
      </c>
    </row>
    <row r="193" ht="15" thickTop="1"/>
  </sheetData>
  <mergeCells count="2">
    <mergeCell ref="D5:E6"/>
    <mergeCell ref="T1:T9"/>
  </mergeCells>
  <dataValidations count="3">
    <dataValidation type="custom" allowBlank="1" showInputMessage="1" showErrorMessage="1" sqref="I11">
      <formula1>OFFSET(وظيق,,,COUNTA($P$12:P$10000))</formula1>
    </dataValidation>
    <dataValidation type="list" allowBlank="1" showInputMessage="1" showErrorMessage="1" sqref="J11">
      <formula1>OFFSET(L12,,,COUNT(وظيق,وظيفة_اداري))</formula1>
    </dataValidation>
    <dataValidation type="list" allowBlank="1" showInputMessage="1" showErrorMessage="1" sqref="E10:E192">
      <formula1>القائمة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5</vt:i4>
      </vt:variant>
    </vt:vector>
  </HeadingPairs>
  <TitlesOfParts>
    <vt:vector size="7" baseType="lpstr">
      <vt:lpstr>ورقة1</vt:lpstr>
      <vt:lpstr>ورقة2</vt:lpstr>
      <vt:lpstr>القائمة</vt:lpstr>
      <vt:lpstr>رصيد_اداري</vt:lpstr>
      <vt:lpstr>معلم</vt:lpstr>
      <vt:lpstr>وظيفة_اداري</vt:lpstr>
      <vt:lpstr>وظيق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2014-05-14T01:12:43Z</dcterms:modified>
</cp:coreProperties>
</file>